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EF21DEC1-D859-42BC-9834-99BB5721805C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tiv'!$A$1:$H$23</definedName>
    <definedName name="_xlnm.Print_Area" localSheetId="6">Komunal!$A$1:$O$34</definedName>
    <definedName name="_xlnm.Print_Area" localSheetId="7">'Pastaci finansav.'!$A$1:$E$22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23" l="1"/>
  <c r="O18" i="23" s="1"/>
  <c r="M17" i="23"/>
  <c r="O17" i="23" s="1"/>
  <c r="D64" i="9" l="1"/>
  <c r="D63" i="9"/>
  <c r="D61" i="9"/>
  <c r="E14" i="11" l="1"/>
  <c r="H12" i="23" l="1"/>
  <c r="A13" i="7" l="1"/>
  <c r="A2" i="21"/>
  <c r="D26" i="19"/>
  <c r="D30" i="19"/>
  <c r="D29" i="19" s="1"/>
  <c r="D39" i="19"/>
  <c r="D40" i="19"/>
  <c r="D41" i="19"/>
  <c r="D47" i="19"/>
  <c r="D9" i="22" l="1"/>
  <c r="D10" i="22"/>
  <c r="D11" i="22"/>
  <c r="D12" i="22"/>
  <c r="D13" i="22"/>
  <c r="D14" i="22"/>
  <c r="D8" i="22"/>
  <c r="G16" i="22"/>
  <c r="H12" i="22"/>
  <c r="H13" i="22"/>
  <c r="H14" i="22"/>
  <c r="A2" i="10"/>
  <c r="A2" i="9"/>
  <c r="A88" i="7"/>
  <c r="A89" i="7" s="1"/>
  <c r="A90" i="7" s="1"/>
  <c r="A80" i="7"/>
  <c r="A81" i="7" s="1"/>
  <c r="A82" i="7" s="1"/>
  <c r="A83" i="7" s="1"/>
  <c r="A84" i="7" s="1"/>
  <c r="A85" i="7" s="1"/>
  <c r="A86" i="7" s="1"/>
  <c r="A40" i="7"/>
  <c r="A41" i="7" s="1"/>
  <c r="A42" i="7" s="1"/>
  <c r="A43" i="7" s="1"/>
  <c r="A44" i="7" s="1"/>
  <c r="A37" i="7"/>
  <c r="A39" i="7" s="1"/>
  <c r="A21" i="7"/>
  <c r="A22" i="7" s="1"/>
  <c r="A23" i="7" s="1"/>
  <c r="A24" i="7" s="1"/>
  <c r="A25" i="7" s="1"/>
  <c r="A26" i="7" s="1"/>
  <c r="A27" i="7" s="1"/>
  <c r="A42" i="19"/>
  <c r="A43" i="19" s="1"/>
  <c r="A44" i="19" s="1"/>
  <c r="A45" i="19" s="1"/>
  <c r="A46" i="19" s="1"/>
  <c r="A39" i="19"/>
  <c r="A41" i="19" s="1"/>
  <c r="A19" i="19"/>
  <c r="A20" i="19" s="1"/>
  <c r="A21" i="19" s="1"/>
  <c r="A22" i="19" s="1"/>
  <c r="A23" i="19" s="1"/>
  <c r="A24" i="19" s="1"/>
  <c r="A25" i="19" s="1"/>
  <c r="A26" i="19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7" i="7"/>
  <c r="D15" i="10" s="1"/>
  <c r="E15" i="10" s="1"/>
  <c r="P7" i="11"/>
  <c r="P13" i="11" s="1"/>
  <c r="D38" i="19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3" i="7"/>
  <c r="D22" i="7"/>
  <c r="D10" i="10" s="1"/>
  <c r="E10" i="10" s="1"/>
  <c r="E1" i="7"/>
  <c r="E7" i="7"/>
  <c r="D18" i="10"/>
  <c r="E18" i="10" s="1"/>
  <c r="D20" i="10"/>
  <c r="E20" i="10" s="1"/>
  <c r="D21" i="10"/>
  <c r="E21" i="10"/>
  <c r="C7" i="10"/>
  <c r="C33" i="10"/>
  <c r="C23" i="10" s="1"/>
  <c r="C67" i="10"/>
  <c r="C75" i="10"/>
  <c r="C79" i="10"/>
  <c r="B80" i="10"/>
  <c r="B81" i="10"/>
  <c r="D39" i="9"/>
  <c r="D40" i="9"/>
  <c r="D41" i="9"/>
  <c r="D42" i="9"/>
  <c r="D43" i="9"/>
  <c r="D44" i="9"/>
  <c r="D45" i="9"/>
  <c r="D46" i="9"/>
  <c r="D47" i="9"/>
  <c r="D49" i="9"/>
  <c r="D50" i="9"/>
  <c r="D51" i="9"/>
  <c r="D52" i="9"/>
  <c r="D53" i="9"/>
  <c r="D54" i="9"/>
  <c r="D55" i="9"/>
  <c r="D56" i="9"/>
  <c r="D57" i="9"/>
  <c r="D58" i="9"/>
  <c r="D59" i="9"/>
  <c r="D60" i="9"/>
  <c r="D62" i="9"/>
  <c r="D32" i="9"/>
  <c r="D33" i="9"/>
  <c r="D16" i="9"/>
  <c r="E16" i="9" s="1"/>
  <c r="D17" i="9"/>
  <c r="E17" i="9" s="1"/>
  <c r="D10" i="9"/>
  <c r="E10" i="9" s="1"/>
  <c r="A28" i="7" l="1"/>
  <c r="A29" i="7" s="1"/>
  <c r="A30" i="7"/>
  <c r="A31" i="7" s="1"/>
  <c r="A32" i="7" s="1"/>
  <c r="A33" i="7" s="1"/>
  <c r="A27" i="19"/>
  <c r="A28" i="19" s="1"/>
  <c r="A48" i="19"/>
  <c r="A49" i="19" s="1"/>
  <c r="A50" i="19" s="1"/>
  <c r="A51" i="19"/>
  <c r="A53" i="19" s="1"/>
  <c r="A54" i="19" s="1"/>
  <c r="A55" i="19" s="1"/>
  <c r="A56" i="19" s="1"/>
  <c r="A57" i="19" s="1"/>
  <c r="A58" i="19" s="1"/>
  <c r="A60" i="19" s="1"/>
  <c r="A61" i="19" s="1"/>
  <c r="A62" i="19" s="1"/>
  <c r="A64" i="19" s="1"/>
  <c r="A65" i="19" s="1"/>
  <c r="A66" i="19" s="1"/>
  <c r="A67" i="19" s="1"/>
  <c r="A68" i="19" s="1"/>
  <c r="A69" i="19" s="1"/>
  <c r="A71" i="19" s="1"/>
  <c r="A72" i="19" s="1"/>
  <c r="A73" i="19" s="1"/>
  <c r="A74" i="19" s="1"/>
  <c r="A76" i="19" s="1"/>
  <c r="A46" i="7"/>
  <c r="A47" i="7" s="1"/>
  <c r="A48" i="7" s="1"/>
  <c r="A49" i="7"/>
  <c r="A51" i="7" s="1"/>
  <c r="A52" i="7" s="1"/>
  <c r="A53" i="7" s="1"/>
  <c r="A54" i="7" s="1"/>
  <c r="A55" i="7" s="1"/>
  <c r="A56" i="7" s="1"/>
  <c r="A58" i="7" s="1"/>
  <c r="A59" i="7" s="1"/>
  <c r="A60" i="7" s="1"/>
  <c r="A62" i="7" s="1"/>
  <c r="A63" i="7" s="1"/>
  <c r="A64" i="7" s="1"/>
  <c r="A65" i="7" s="1"/>
  <c r="A66" i="7" s="1"/>
  <c r="A67" i="7" s="1"/>
  <c r="A69" i="7" s="1"/>
  <c r="A70" i="7" s="1"/>
  <c r="A71" i="7" s="1"/>
  <c r="A77" i="7" s="1"/>
  <c r="C66" i="10"/>
  <c r="C22" i="10" s="1"/>
  <c r="C34" i="9"/>
  <c r="C18" i="9"/>
  <c r="D34" i="9"/>
  <c r="A78" i="19" l="1"/>
  <c r="A73" i="7"/>
  <c r="A74" i="7" s="1"/>
  <c r="A32" i="19"/>
  <c r="A33" i="19" s="1"/>
  <c r="A34" i="19" s="1"/>
  <c r="A30" i="19"/>
  <c r="A31" i="19" s="1"/>
  <c r="K14" i="11" l="1"/>
  <c r="J14" i="11"/>
  <c r="I14" i="11"/>
  <c r="C14" i="11"/>
  <c r="H8" i="22" l="1"/>
  <c r="H11" i="22"/>
  <c r="H10" i="22"/>
  <c r="H9" i="22"/>
  <c r="D71" i="7"/>
  <c r="D75" i="7"/>
  <c r="D72" i="7" s="1"/>
  <c r="I15" i="22" l="1"/>
  <c r="J32" i="23"/>
  <c r="J30" i="23"/>
  <c r="D11" i="7" l="1"/>
  <c r="D10" i="7"/>
  <c r="D5" i="7"/>
  <c r="D4" i="7"/>
  <c r="B11" i="9" l="1"/>
  <c r="B23" i="7"/>
  <c r="B11" i="10" s="1"/>
  <c r="B28" i="9" l="1"/>
  <c r="B39" i="7"/>
  <c r="B27" i="10" s="1"/>
  <c r="D39" i="7"/>
  <c r="D27" i="10" s="1"/>
  <c r="E27" i="10" s="1"/>
  <c r="B39" i="19"/>
  <c r="E15" i="22"/>
  <c r="F15" i="22"/>
  <c r="F16" i="22" s="1"/>
  <c r="E16" i="22" l="1"/>
  <c r="D16" i="22" s="1"/>
  <c r="H15" i="22"/>
  <c r="J15" i="22" s="1"/>
  <c r="D28" i="9"/>
  <c r="E28" i="9" s="1"/>
  <c r="D15" i="22"/>
  <c r="A2" i="23" l="1"/>
  <c r="J26" i="23"/>
  <c r="F26" i="23"/>
  <c r="K19" i="23"/>
  <c r="H19" i="23"/>
  <c r="G19" i="23"/>
  <c r="D19" i="23"/>
  <c r="C19" i="23"/>
  <c r="M16" i="23"/>
  <c r="M15" i="23"/>
  <c r="M14" i="23"/>
  <c r="M13" i="23"/>
  <c r="M12" i="23"/>
  <c r="M11" i="23"/>
  <c r="M10" i="23"/>
  <c r="M9" i="23"/>
  <c r="M8" i="23"/>
  <c r="M7" i="23"/>
  <c r="O16" i="23" l="1"/>
  <c r="O12" i="23"/>
  <c r="O10" i="23"/>
  <c r="I19" i="23"/>
  <c r="F19" i="23"/>
  <c r="F20" i="23" s="1"/>
  <c r="F27" i="23" s="1"/>
  <c r="D42" i="19" s="1"/>
  <c r="O8" i="23"/>
  <c r="O14" i="23"/>
  <c r="O9" i="23"/>
  <c r="O15" i="23"/>
  <c r="O13" i="23"/>
  <c r="O11" i="23"/>
  <c r="E19" i="23"/>
  <c r="L19" i="23"/>
  <c r="O7" i="23"/>
  <c r="J19" i="23"/>
  <c r="J20" i="23" s="1"/>
  <c r="J27" i="23" s="1"/>
  <c r="D43" i="19" s="1"/>
  <c r="M19" i="23" l="1"/>
  <c r="M20" i="23" s="1"/>
  <c r="D30" i="9"/>
  <c r="M26" i="23"/>
  <c r="M28" i="23" s="1"/>
  <c r="D24" i="19" s="1"/>
  <c r="D61" i="19" s="1"/>
  <c r="O19" i="23"/>
  <c r="O20" i="23" s="1"/>
  <c r="N19" i="23"/>
  <c r="N20" i="23" s="1"/>
  <c r="D19" i="19" s="1"/>
  <c r="D48" i="9" l="1"/>
  <c r="D25" i="7"/>
  <c r="O27" i="23"/>
  <c r="D44" i="19" s="1"/>
  <c r="D79" i="19" s="1"/>
  <c r="M27" i="23"/>
  <c r="D42" i="7" s="1"/>
  <c r="D13" i="10" l="1"/>
  <c r="E13" i="10" s="1"/>
  <c r="D31" i="9"/>
  <c r="D8" i="9"/>
  <c r="E8" i="9" s="1"/>
  <c r="B8" i="9"/>
  <c r="D70" i="7" l="1"/>
  <c r="D101" i="7" l="1"/>
  <c r="B101" i="7"/>
  <c r="F5" i="10" l="1"/>
  <c r="F5" i="9" s="1"/>
  <c r="D22" i="22" l="1"/>
  <c r="D20" i="22"/>
  <c r="E21" i="21"/>
  <c r="E20" i="21"/>
  <c r="E19" i="21"/>
  <c r="E18" i="21"/>
  <c r="I22" i="11"/>
  <c r="I20" i="11"/>
  <c r="D66" i="18"/>
  <c r="D64" i="18"/>
  <c r="D86" i="10"/>
  <c r="D84" i="10"/>
  <c r="D69" i="9"/>
  <c r="D67" i="9"/>
  <c r="D98" i="7"/>
  <c r="D96" i="7"/>
  <c r="D80" i="10"/>
  <c r="C18" i="11" l="1"/>
  <c r="D29" i="11" s="1"/>
  <c r="D54" i="18" l="1"/>
  <c r="D59" i="18" s="1"/>
  <c r="F59" i="18" s="1"/>
  <c r="E12" i="21" l="1"/>
  <c r="D11" i="10" s="1"/>
  <c r="E11" i="10" s="1"/>
  <c r="C12" i="21"/>
  <c r="D12" i="21"/>
  <c r="D20" i="19" s="1"/>
  <c r="D35" i="19" s="1"/>
  <c r="A2" i="18"/>
  <c r="A2" i="11"/>
  <c r="A2" i="22"/>
  <c r="D21" i="7" l="1"/>
  <c r="D9" i="10"/>
  <c r="E9" i="10" s="1"/>
  <c r="D7" i="9"/>
  <c r="D20" i="7"/>
  <c r="D52" i="7" l="1"/>
  <c r="D51" i="7"/>
  <c r="D50" i="7" l="1"/>
  <c r="D81" i="10"/>
  <c r="E81" i="10" s="1"/>
  <c r="D22" i="9"/>
  <c r="E22" i="9" s="1"/>
  <c r="E80" i="10"/>
  <c r="D74" i="10"/>
  <c r="E74" i="10" s="1"/>
  <c r="D73" i="10"/>
  <c r="E73" i="10" s="1"/>
  <c r="D23" i="9"/>
  <c r="E23" i="9" s="1"/>
  <c r="E60" i="9"/>
  <c r="E59" i="9"/>
  <c r="E59" i="10"/>
  <c r="D58" i="10"/>
  <c r="E58" i="10" s="1"/>
  <c r="D71" i="10" l="1"/>
  <c r="E71" i="10" s="1"/>
  <c r="D79" i="7"/>
  <c r="E56" i="9"/>
  <c r="E57" i="9"/>
  <c r="D67" i="7"/>
  <c r="D55" i="10" s="1"/>
  <c r="E55" i="10" s="1"/>
  <c r="D68" i="7"/>
  <c r="D56" i="10" s="1"/>
  <c r="E56" i="10" s="1"/>
  <c r="D9" i="9" l="1"/>
  <c r="E9" i="9" s="1"/>
  <c r="D44" i="7" l="1"/>
  <c r="D31" i="7"/>
  <c r="D60" i="7"/>
  <c r="D63" i="7"/>
  <c r="D51" i="10" s="1"/>
  <c r="E51" i="10" s="1"/>
  <c r="D64" i="7"/>
  <c r="D65" i="7"/>
  <c r="D66" i="7"/>
  <c r="D69" i="7"/>
  <c r="D19" i="10" l="1"/>
  <c r="D19" i="7"/>
  <c r="E19" i="10"/>
  <c r="D36" i="7"/>
  <c r="D8" i="10" l="1"/>
  <c r="D7" i="10" s="1"/>
  <c r="D62" i="7"/>
  <c r="D61" i="7"/>
  <c r="D58" i="7"/>
  <c r="D57" i="7"/>
  <c r="D56" i="7"/>
  <c r="D55" i="7"/>
  <c r="D54" i="7"/>
  <c r="D53" i="7"/>
  <c r="D49" i="7"/>
  <c r="D48" i="7"/>
  <c r="D47" i="7"/>
  <c r="D46" i="7"/>
  <c r="D43" i="7"/>
  <c r="D38" i="7" l="1"/>
  <c r="D18" i="9" l="1"/>
  <c r="D37" i="7"/>
  <c r="D91" i="7"/>
  <c r="D38" i="9" l="1"/>
  <c r="D37" i="9"/>
  <c r="D36" i="9"/>
  <c r="D35" i="9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87" i="7" l="1"/>
  <c r="D45" i="7"/>
  <c r="D19" i="9" l="1"/>
  <c r="D30" i="18"/>
  <c r="D8" i="18"/>
  <c r="D34" i="18" l="1"/>
  <c r="D25" i="9" l="1"/>
  <c r="D78" i="10"/>
  <c r="E78" i="10" s="1"/>
  <c r="D77" i="10"/>
  <c r="E77" i="10" s="1"/>
  <c r="D76" i="10"/>
  <c r="E76" i="10" s="1"/>
  <c r="D72" i="10"/>
  <c r="E72" i="10" s="1"/>
  <c r="D70" i="10"/>
  <c r="E70" i="10" s="1"/>
  <c r="D69" i="10"/>
  <c r="E69" i="10" s="1"/>
  <c r="D68" i="10"/>
  <c r="E68" i="10" s="1"/>
  <c r="D65" i="10"/>
  <c r="E65" i="10" s="1"/>
  <c r="D64" i="10"/>
  <c r="E64" i="10" s="1"/>
  <c r="D63" i="10"/>
  <c r="E63" i="10" s="1"/>
  <c r="D62" i="10"/>
  <c r="E62" i="10" s="1"/>
  <c r="D61" i="10"/>
  <c r="E61" i="10" s="1"/>
  <c r="D57" i="10"/>
  <c r="E57" i="10" s="1"/>
  <c r="D54" i="10"/>
  <c r="E54" i="10" s="1"/>
  <c r="D53" i="10"/>
  <c r="E53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3" i="10"/>
  <c r="E43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D78" i="7"/>
  <c r="D67" i="10"/>
  <c r="D79" i="10"/>
  <c r="E67" i="10" l="1"/>
  <c r="D75" i="10"/>
  <c r="E75" i="10" s="1"/>
  <c r="D66" i="10" l="1"/>
  <c r="E66" i="10" s="1"/>
  <c r="D13" i="9"/>
  <c r="E13" i="9" s="1"/>
  <c r="D41" i="7"/>
  <c r="D59" i="7" l="1"/>
  <c r="D47" i="10" s="1"/>
  <c r="E47" i="10" s="1"/>
  <c r="D40" i="7"/>
  <c r="D35" i="7" s="1"/>
  <c r="D34" i="7" s="1"/>
  <c r="D29" i="10"/>
  <c r="E29" i="10" s="1"/>
  <c r="D29" i="9"/>
  <c r="D28" i="10" l="1"/>
  <c r="E28" i="10" l="1"/>
  <c r="G79" i="19"/>
  <c r="D30" i="10" l="1"/>
  <c r="D60" i="10"/>
  <c r="E60" i="10" s="1"/>
  <c r="D33" i="10"/>
  <c r="E33" i="10" s="1"/>
  <c r="D23" i="10" l="1"/>
  <c r="E30" i="10"/>
  <c r="C24" i="9"/>
  <c r="E64" i="9"/>
  <c r="E63" i="9"/>
  <c r="E62" i="9"/>
  <c r="E61" i="9"/>
  <c r="E58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82" i="10"/>
  <c r="C6" i="9"/>
  <c r="E8" i="10" l="1"/>
  <c r="E6" i="10"/>
  <c r="E21" i="9"/>
  <c r="E20" i="9"/>
  <c r="E19" i="9"/>
  <c r="D6" i="9"/>
  <c r="D65" i="9" s="1"/>
  <c r="E7" i="9"/>
  <c r="C65" i="9"/>
  <c r="E79" i="10" l="1"/>
  <c r="E65" i="9"/>
  <c r="E18" i="9"/>
  <c r="E24" i="9"/>
  <c r="E6" i="9"/>
  <c r="E7" i="10"/>
  <c r="C82" i="10" l="1"/>
  <c r="E82" i="10" s="1"/>
  <c r="D94" i="7" l="1"/>
</calcChain>
</file>

<file path=xl/sharedStrings.xml><?xml version="1.0" encoding="utf-8"?>
<sst xmlns="http://schemas.openxmlformats.org/spreadsheetml/2006/main" count="691" uniqueCount="287">
  <si>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</si>
  <si>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</si>
  <si>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</si>
  <si>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</si>
  <si>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</si>
  <si>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</si>
  <si>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</si>
  <si>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</si>
  <si>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</si>
  <si>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</si>
  <si>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</si>
  <si>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</si>
  <si>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</si>
  <si>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</si>
  <si>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</si>
  <si>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</si>
  <si>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</si>
  <si>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</si>
  <si>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</si>
  <si>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</si>
  <si>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</si>
  <si>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</si>
  <si>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</si>
  <si>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</si>
  <si>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</si>
  <si>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</si>
  <si>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</si>
  <si>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</si>
  <si>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</si>
  <si>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</si>
  <si>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</si>
  <si>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</si>
  <si>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</si>
  <si>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</si>
  <si>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</si>
  <si>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</si>
  <si>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</si>
  <si>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</si>
  <si>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</si>
  <si>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</si>
  <si>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</si>
  <si>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</si>
  <si>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</si>
  <si>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</si>
  <si>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</si>
  <si>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</si>
  <si>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</si>
  <si>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</si>
  <si>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</si>
  <si>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</si>
  <si>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</si>
  <si>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</si>
  <si>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</si>
  <si>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</si>
  <si>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</si>
  <si>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</si>
  <si>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</si>
  <si>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</si>
  <si>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</si>
  <si>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</si>
  <si>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</si>
  <si>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</si>
  <si>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</si>
  <si>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</si>
  <si>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</si>
  <si>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</si>
  <si>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</si>
  <si>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</si>
  <si>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</si>
  <si>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</si>
  <si>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</si>
  <si>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</si>
  <si>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</si>
  <si>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</si>
  <si>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</si>
  <si>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</si>
  <si>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</si>
  <si>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</si>
  <si>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</si>
  <si>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</si>
  <si>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</si>
  <si>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</si>
  <si>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</si>
  <si>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</si>
  <si>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</si>
  <si>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</si>
  <si>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</si>
  <si>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</si>
  <si>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</si>
  <si>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</si>
  <si>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</si>
  <si>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</si>
  <si>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</si>
  <si>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</si>
  <si>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</si>
  <si>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</si>
  <si>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</si>
  <si>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</si>
  <si>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</si>
  <si>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</si>
  <si>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</si>
  <si>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</si>
  <si>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</si>
  <si>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</si>
  <si>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</si>
  <si>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</si>
  <si>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</si>
  <si>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</si>
  <si>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</si>
  <si>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</si>
  <si>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</si>
  <si>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</si>
  <si>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</si>
  <si>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</si>
  <si>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</si>
  <si>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</si>
  <si>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</si>
  <si>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</si>
  <si>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</si>
  <si>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</si>
  <si>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</si>
  <si>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</si>
  <si>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</si>
  <si>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</si>
  <si>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</si>
  <si>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</si>
  <si>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</si>
  <si>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</si>
  <si>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</si>
  <si>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</si>
  <si>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</si>
  <si>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</si>
  <si>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</si>
  <si>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</si>
  <si>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</si>
  <si>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</si>
  <si>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</si>
  <si>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</si>
  <si>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</si>
  <si>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</si>
  <si>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</si>
  <si>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</si>
  <si>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</si>
  <si>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</si>
  <si>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</si>
  <si>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</si>
  <si>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</si>
  <si>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</si>
  <si>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</si>
  <si>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</si>
  <si>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</si>
  <si>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</si>
  <si>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</si>
  <si>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</si>
  <si>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</si>
  <si>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</si>
  <si>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</si>
  <si>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</si>
  <si>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</si>
  <si>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</si>
  <si>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</si>
  <si>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</si>
  <si>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</si>
  <si>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</si>
  <si>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</si>
  <si>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</si>
  <si>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</si>
  <si>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</si>
  <si>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</si>
  <si>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</si>
  <si>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</si>
  <si>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</si>
  <si>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</si>
  <si>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</si>
  <si>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</si>
  <si>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</si>
  <si>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</si>
  <si>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</si>
  <si>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</si>
  <si>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</si>
  <si>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</si>
  <si>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</si>
  <si>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</si>
  <si>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</si>
  <si>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</si>
  <si>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</si>
  <si>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</si>
  <si>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</si>
  <si>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</si>
  <si>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</si>
  <si>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</si>
  <si>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</si>
  <si>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</si>
  <si>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</si>
  <si>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</si>
  <si>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</si>
  <si>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</si>
  <si>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</si>
  <si>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</si>
  <si>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</si>
  <si>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</si>
  <si>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</si>
  <si>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</si>
  <si>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</si>
  <si>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</si>
  <si>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</si>
  <si>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</si>
  <si>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</si>
  <si>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</si>
  <si>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</si>
  <si>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</si>
  <si>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</si>
  <si>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</si>
  <si>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</si>
  <si>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</si>
  <si>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</si>
  <si>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</si>
  <si>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</si>
  <si>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</si>
  <si>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</si>
  <si>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</si>
  <si>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</si>
  <si>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</si>
  <si>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</si>
  <si>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</si>
  <si>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</si>
  <si>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</si>
  <si>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</si>
  <si>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</si>
  <si>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</si>
  <si>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</si>
  <si>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</si>
  <si>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</si>
  <si>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</si>
  <si>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</si>
  <si>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</si>
  <si>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</si>
  <si>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</si>
  <si>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</si>
  <si>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</si>
  <si>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</si>
  <si>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</si>
  <si>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 xml:space="preserve">2024թ. եկամուտների ու ծախսերի </t>
  </si>
  <si>
    <t>«---------» ---------------- 2024թ.</t>
  </si>
  <si>
    <t xml:space="preserve">  2024 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</si>
  <si>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</si>
  <si>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 թ. հաստատված և ճշտված դրամական միջոցների հոսքերի նախահաշիվների համեմատական ցուցանիշների վերաբերյալ</t>
  </si>
  <si>
    <t>2024 թ. աշխատակիցների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</si>
  <si>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</si>
  <si>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</si>
  <si>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</si>
  <si>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</si>
  <si>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</si>
  <si>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</si>
  <si>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9 ամսվա փաստացի աշխատավարձ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</si>
  <si>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31.10.24 դրությամբ</t>
    </r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</si>
  <si>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</si>
  <si>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</si>
  <si>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</si>
  <si>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Պարգևատրում՝ 15 -րդ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15.07.2024 թ. Հ.2673-Ա որոշման) </t>
    </r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</si>
  <si>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</si>
  <si>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</si>
  <si>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</si>
  <si>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</si>
  <si>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</si>
  <si>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</si>
  <si>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</si>
  <si>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</si>
  <si>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72 և 73 տողերի միջև</t>
  </si>
  <si>
    <t>դրամաշնորհի համար նոր տողեր ավելացնել 27 և 28 տողերի միջև</t>
  </si>
  <si>
    <t>նոր տողեր ավելացնել 85 և 86 տողերի միջև</t>
  </si>
  <si>
    <t>9 ամսվա համար փաստացի մուտքեր</t>
  </si>
  <si>
    <t>Հոկտեմբերի համար փաստացի մուտքեր</t>
  </si>
  <si>
    <t>Սուբսիդիա</t>
  </si>
  <si>
    <t>-</t>
  </si>
  <si>
    <t>Սաների թիվ</t>
  </si>
  <si>
    <t>2024 թ. սովորող երեխաների թվաքանակի և տեղական վճարների/ուսման վարձերի չափի վերաբերյալ</t>
  </si>
  <si>
    <t>2024 թ. ֆինանսական մուտքերի վերաբերյալ</t>
  </si>
  <si>
    <t xml:space="preserve"> 01. 01. 2023. – 31. 12. 2023թ.</t>
  </si>
  <si>
    <t>Դրամական միջոցների մնացորդ առ 01.01.2024թ.</t>
  </si>
  <si>
    <t>Հասմիկ Գեվորգյան</t>
  </si>
  <si>
    <t>Ռուզաննա Սաֆարյան</t>
  </si>
  <si>
    <t>ՏՆՕՐԵՆԻ Ժ/Պ՝</t>
  </si>
  <si>
    <t>ՏՆՕՐԵՆԻ ժ/Պ՝</t>
  </si>
  <si>
    <t>հ. 1315 - Ա որոշմամբ</t>
  </si>
  <si>
    <t>«05» 04. 2024թ.</t>
  </si>
  <si>
    <t xml:space="preserve">«ՀՀ Երևանի «Կենտրոն» վարչական շրջանի N 22 գրադարան» ՀՈԱԿ-ի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</si>
</sst>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sz val="11"/>
      <color indexed="8"/>
      <name val="Calibri"/>
      <family val="2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64" fillId="0" borderId="0"/>
  </cellStyleXfs>
  <cellXfs count="604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50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4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28" fillId="0" borderId="0" xfId="19" applyFont="1" applyAlignment="1">
      <alignment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4" xfId="68" applyFont="1" applyBorder="1" applyAlignment="1">
      <alignment horizontal="left" vertical="center"/>
    </xf>
    <xf numFmtId="0" fontId="40" fillId="0" borderId="45" xfId="68" applyFont="1" applyBorder="1" applyAlignment="1">
      <alignment horizontal="center" vertical="center" wrapText="1"/>
    </xf>
    <xf numFmtId="164" fontId="40" fillId="0" borderId="46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164" fontId="27" fillId="0" borderId="0" xfId="45" applyNumberFormat="1" applyFont="1" applyAlignment="1">
      <alignment vertical="center"/>
    </xf>
    <xf numFmtId="0" fontId="56" fillId="0" borderId="13" xfId="45" applyFont="1" applyBorder="1" applyAlignment="1">
      <alignment horizontal="center" vertical="center" wrapText="1"/>
    </xf>
    <xf numFmtId="0" fontId="56" fillId="0" borderId="0" xfId="45" applyFont="1" applyAlignment="1">
      <alignment vertical="center"/>
    </xf>
    <xf numFmtId="166" fontId="31" fillId="0" borderId="47" xfId="46" applyNumberFormat="1" applyFont="1" applyBorder="1" applyAlignment="1">
      <alignment horizontal="center" vertical="center" wrapText="1"/>
    </xf>
    <xf numFmtId="164" fontId="30" fillId="0" borderId="47" xfId="46" applyNumberFormat="1" applyFont="1" applyBorder="1" applyAlignment="1">
      <alignment horizontal="center" vertical="center" wrapText="1"/>
    </xf>
    <xf numFmtId="166" fontId="31" fillId="0" borderId="34" xfId="45" applyNumberFormat="1" applyFont="1" applyBorder="1" applyAlignment="1">
      <alignment horizontal="center" vertical="center"/>
    </xf>
    <xf numFmtId="166" fontId="55" fillId="0" borderId="48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164" fontId="29" fillId="0" borderId="20" xfId="45" applyNumberFormat="1" applyFont="1" applyBorder="1" applyAlignment="1" applyProtection="1">
      <alignment horizontal="center" vertical="center" wrapText="1"/>
      <protection hidden="1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0" fontId="32" fillId="0" borderId="10" xfId="19" applyFont="1" applyBorder="1" applyAlignment="1">
      <alignment horizontal="center" vertical="center" wrapText="1"/>
    </xf>
    <xf numFmtId="0" fontId="28" fillId="0" borderId="10" xfId="19" applyFont="1" applyBorder="1" applyAlignment="1">
      <alignment vertical="center"/>
    </xf>
    <xf numFmtId="0" fontId="28" fillId="24" borderId="10" xfId="19" applyFont="1" applyFill="1" applyBorder="1" applyAlignment="1" applyProtection="1">
      <alignment horizontal="center" vertical="center"/>
      <protection locked="0"/>
    </xf>
    <xf numFmtId="0" fontId="28" fillId="24" borderId="10" xfId="19" applyFont="1" applyFill="1" applyBorder="1" applyAlignment="1">
      <alignment horizontal="center" vertical="center"/>
    </xf>
    <xf numFmtId="0" fontId="27" fillId="0" borderId="0" xfId="19" applyFont="1" applyAlignment="1">
      <alignment horizontal="right"/>
    </xf>
    <xf numFmtId="0" fontId="28" fillId="0" borderId="0" xfId="19" applyFont="1" applyAlignment="1">
      <alignment horizontal="centerContinuous" vertical="center" wrapText="1"/>
    </xf>
    <xf numFmtId="0" fontId="27" fillId="0" borderId="0" xfId="19" applyFont="1" applyAlignment="1">
      <alignment horizontal="centerContinuous" vertical="center"/>
    </xf>
    <xf numFmtId="0" fontId="26" fillId="0" borderId="0" xfId="19" applyFont="1" applyAlignment="1">
      <alignment horizontal="centerContinuous" vertical="center" wrapText="1"/>
    </xf>
    <xf numFmtId="0" fontId="55" fillId="0" borderId="0" xfId="19" applyFont="1" applyAlignment="1">
      <alignment horizontal="centerContinuous" vertical="center"/>
    </xf>
    <xf numFmtId="0" fontId="55" fillId="0" borderId="0" xfId="19" applyFont="1" applyAlignment="1">
      <alignment vertical="center"/>
    </xf>
    <xf numFmtId="166" fontId="27" fillId="0" borderId="0" xfId="45" applyNumberFormat="1" applyFont="1" applyAlignment="1">
      <alignment vertical="center"/>
    </xf>
    <xf numFmtId="166" fontId="49" fillId="0" borderId="0" xfId="45" applyNumberFormat="1" applyFont="1" applyAlignment="1">
      <alignment vertical="center"/>
    </xf>
    <xf numFmtId="2" fontId="41" fillId="25" borderId="10" xfId="68" applyNumberFormat="1" applyFont="1" applyFill="1" applyBorder="1" applyAlignment="1">
      <alignment horizontal="center" vertical="center" wrapText="1"/>
    </xf>
    <xf numFmtId="2" fontId="65" fillId="24" borderId="10" xfId="68" applyNumberFormat="1" applyFont="1" applyFill="1" applyBorder="1" applyAlignment="1">
      <alignment horizontal="center" vertical="center" wrapText="1"/>
    </xf>
    <xf numFmtId="3" fontId="45" fillId="25" borderId="10" xfId="68" applyNumberFormat="1" applyFont="1" applyFill="1" applyBorder="1" applyAlignment="1" applyProtection="1">
      <alignment horizontal="center" vertical="center" wrapText="1"/>
      <protection locked="0"/>
    </xf>
    <xf numFmtId="166" fontId="41" fillId="25" borderId="18" xfId="68" applyNumberFormat="1" applyFont="1" applyFill="1" applyBorder="1" applyAlignment="1">
      <alignment horizontal="center" vertical="center" wrapText="1"/>
    </xf>
    <xf numFmtId="166" fontId="41" fillId="25" borderId="10" xfId="68" applyNumberFormat="1" applyFont="1" applyFill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0" fontId="56" fillId="0" borderId="0" xfId="45" applyFont="1" applyAlignment="1" applyProtection="1">
      <alignment horizontal="center" vertical="center"/>
      <protection locked="0"/>
    </xf>
    <xf numFmtId="166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vertical="center"/>
      <protection locked="0"/>
    </xf>
    <xf numFmtId="166" fontId="56" fillId="0" borderId="0" xfId="0" applyNumberFormat="1" applyFont="1" applyAlignment="1" applyProtection="1">
      <alignment horizontal="left" vertical="center"/>
      <protection locked="0"/>
    </xf>
    <xf numFmtId="166" fontId="56" fillId="0" borderId="0" xfId="0" applyNumberFormat="1" applyFont="1" applyAlignment="1">
      <alignment horizontal="center" vertical="center"/>
    </xf>
    <xf numFmtId="0" fontId="61" fillId="0" borderId="0" xfId="45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hidden="1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 applyProtection="1">
      <alignment horizontal="center" vertical="center"/>
      <protection locked="0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0" xfId="0" applyNumberFormat="1" applyFont="1" applyAlignment="1">
      <alignment horizontal="left" vertical="center"/>
    </xf>
    <xf numFmtId="4" fontId="31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vertical="center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3" fillId="0" borderId="0" xfId="0" applyFont="1" applyAlignment="1" applyProtection="1">
      <alignment horizontal="center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164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10" xfId="20" applyNumberFormat="1" applyFont="1" applyBorder="1" applyAlignment="1" applyProtection="1">
      <alignment horizontal="center" vertical="center"/>
      <protection locked="0"/>
    </xf>
    <xf numFmtId="166" fontId="56" fillId="0" borderId="0" xfId="20" applyNumberFormat="1" applyFont="1" applyAlignment="1" applyProtection="1">
      <alignment horizontal="center" vertical="center"/>
      <protection locked="0"/>
    </xf>
    <xf numFmtId="2" fontId="56" fillId="0" borderId="0" xfId="0" applyNumberFormat="1" applyFont="1" applyAlignment="1" applyProtection="1">
      <alignment horizontal="left" vertical="center"/>
      <protection locked="0"/>
    </xf>
    <xf numFmtId="2" fontId="56" fillId="0" borderId="0" xfId="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2" fillId="0" borderId="0" xfId="0" applyFont="1" applyProtection="1">
      <protection locked="0"/>
    </xf>
    <xf numFmtId="0" fontId="62" fillId="0" borderId="0" xfId="0" applyFont="1" applyAlignment="1" applyProtection="1">
      <alignment horizontal="left"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166" fontId="56" fillId="0" borderId="10" xfId="20" applyNumberFormat="1" applyFont="1" applyBorder="1" applyAlignment="1">
      <alignment horizontal="center" vertical="center"/>
    </xf>
    <xf numFmtId="166" fontId="63" fillId="0" borderId="0" xfId="20" applyNumberFormat="1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6" fillId="0" borderId="0" xfId="0" applyFont="1" applyProtection="1">
      <protection hidden="1"/>
    </xf>
    <xf numFmtId="164" fontId="30" fillId="0" borderId="0" xfId="0" applyNumberFormat="1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28" fillId="0" borderId="0" xfId="0" applyFont="1" applyProtection="1">
      <protection hidden="1"/>
    </xf>
    <xf numFmtId="0" fontId="56" fillId="0" borderId="10" xfId="20" applyFont="1" applyBorder="1" applyAlignment="1" applyProtection="1">
      <alignment horizontal="center" vertical="center"/>
      <protection locked="0"/>
    </xf>
    <xf numFmtId="0" fontId="62" fillId="0" borderId="0" xfId="0" applyFont="1" applyProtection="1">
      <protection hidden="1"/>
    </xf>
    <xf numFmtId="0" fontId="56" fillId="0" borderId="0" xfId="45" applyFont="1" applyAlignment="1" applyProtection="1">
      <alignment horizontal="left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right"/>
      <protection locked="0"/>
    </xf>
    <xf numFmtId="0" fontId="56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6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56" fillId="0" borderId="18" xfId="45" applyFont="1" applyBorder="1" applyAlignment="1" applyProtection="1">
      <alignment horizontal="left" vertical="center"/>
      <protection locked="0"/>
    </xf>
    <xf numFmtId="0" fontId="56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0" fontId="56" fillId="0" borderId="18" xfId="45" applyFont="1" applyBorder="1" applyAlignment="1" applyProtection="1">
      <alignment horizontal="left" vertical="center"/>
      <protection hidden="1"/>
    </xf>
    <xf numFmtId="0" fontId="56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2" fillId="25" borderId="33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26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0" xfId="19" applyFont="1" applyBorder="1" applyAlignment="1">
      <alignment horizontal="center" vertical="center" wrapText="1"/>
    </xf>
    <xf numFmtId="0" fontId="32" fillId="0" borderId="13" xfId="19" applyFont="1" applyBorder="1" applyAlignment="1">
      <alignment horizontal="center" vertical="center"/>
    </xf>
    <xf numFmtId="0" fontId="32" fillId="0" borderId="22" xfId="19" applyFont="1" applyBorder="1" applyAlignment="1">
      <alignment horizontal="center" vertical="center"/>
    </xf>
    <xf numFmtId="0" fontId="29" fillId="0" borderId="0" xfId="19" applyFont="1" applyAlignment="1">
      <alignment horizontal="center" vertical="center"/>
    </xf>
    <xf numFmtId="167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</cellXfs>
  <cellStyles count="74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 6 2" xfId="73" xr:uid="{00000000-0005-0000-0000-00001B000000}"/>
    <cellStyle name="Normal 7" xfId="71" xr:uid="{00000000-0005-0000-0000-00001C000000}"/>
    <cellStyle name="Normal_Sheet1" xfId="20" xr:uid="{00000000-0005-0000-0000-00001D000000}"/>
    <cellStyle name="Normal_Sheet1 2" xfId="51" xr:uid="{00000000-0005-0000-0000-00001E000000}"/>
    <cellStyle name="Style 1" xfId="21" xr:uid="{00000000-0005-0000-0000-00001F000000}"/>
    <cellStyle name="Акцент1" xfId="22" xr:uid="{00000000-0005-0000-0000-000020000000}"/>
    <cellStyle name="Акцент2" xfId="23" xr:uid="{00000000-0005-0000-0000-000021000000}"/>
    <cellStyle name="Акцент3" xfId="24" xr:uid="{00000000-0005-0000-0000-000022000000}"/>
    <cellStyle name="Акцент4" xfId="25" xr:uid="{00000000-0005-0000-0000-000023000000}"/>
    <cellStyle name="Акцент5" xfId="26" xr:uid="{00000000-0005-0000-0000-000024000000}"/>
    <cellStyle name="Акцент6" xfId="27" xr:uid="{00000000-0005-0000-0000-000025000000}"/>
    <cellStyle name="Ввод " xfId="28" xr:uid="{00000000-0005-0000-0000-000026000000}"/>
    <cellStyle name="Вывод" xfId="29" xr:uid="{00000000-0005-0000-0000-000027000000}"/>
    <cellStyle name="Вычисление" xfId="30" xr:uid="{00000000-0005-0000-0000-000028000000}"/>
    <cellStyle name="Заголовок 1" xfId="31" xr:uid="{00000000-0005-0000-0000-000029000000}"/>
    <cellStyle name="Заголовок 2" xfId="32" xr:uid="{00000000-0005-0000-0000-00002A000000}"/>
    <cellStyle name="Заголовок 3" xfId="33" xr:uid="{00000000-0005-0000-0000-00002B000000}"/>
    <cellStyle name="Заголовок 4" xfId="34" xr:uid="{00000000-0005-0000-0000-00002C000000}"/>
    <cellStyle name="Итог" xfId="35" xr:uid="{00000000-0005-0000-0000-00002D000000}"/>
    <cellStyle name="Контрольная ячейка" xfId="36" xr:uid="{00000000-0005-0000-0000-00002E000000}"/>
    <cellStyle name="Название" xfId="37" xr:uid="{00000000-0005-0000-0000-00002F000000}"/>
    <cellStyle name="Нейтральный" xfId="38" xr:uid="{00000000-0005-0000-0000-000030000000}"/>
    <cellStyle name="Обычный 2" xfId="46" xr:uid="{00000000-0005-0000-0000-000031000000}"/>
    <cellStyle name="Обычный 3" xfId="49" xr:uid="{00000000-0005-0000-0000-000032000000}"/>
    <cellStyle name="Обычный 3 2" xfId="56" xr:uid="{00000000-0005-0000-0000-000033000000}"/>
    <cellStyle name="Обычный 3 2 2" xfId="62" xr:uid="{00000000-0005-0000-0000-000034000000}"/>
    <cellStyle name="Обычный 3 3" xfId="57" xr:uid="{00000000-0005-0000-0000-000035000000}"/>
    <cellStyle name="Обычный 3 3 2" xfId="64" xr:uid="{00000000-0005-0000-0000-000036000000}"/>
    <cellStyle name="Обычный 3 3 2 2" xfId="66" xr:uid="{00000000-0005-0000-0000-000037000000}"/>
    <cellStyle name="Обычный 3 3 2 2 2" xfId="69" xr:uid="{00000000-0005-0000-0000-000038000000}"/>
    <cellStyle name="Обычный 3 3 3" xfId="63" xr:uid="{00000000-0005-0000-0000-000039000000}"/>
    <cellStyle name="Обычный 3 4" xfId="58" xr:uid="{00000000-0005-0000-0000-00003A000000}"/>
    <cellStyle name="Обычный 3 4 2" xfId="65" xr:uid="{00000000-0005-0000-0000-00003B000000}"/>
    <cellStyle name="Обычный 3 4 2 2" xfId="70" xr:uid="{00000000-0005-0000-0000-00003C000000}"/>
    <cellStyle name="Обычный 3 5" xfId="59" xr:uid="{00000000-0005-0000-0000-00003D000000}"/>
    <cellStyle name="Обычный 3 6" xfId="68" xr:uid="{00000000-0005-0000-0000-00003E000000}"/>
    <cellStyle name="Обычный 4" xfId="72" xr:uid="{00000000-0005-0000-0000-00003F000000}"/>
    <cellStyle name="Обычный 6" xfId="53" xr:uid="{00000000-0005-0000-0000-000040000000}"/>
    <cellStyle name="Обычный 6 2" xfId="60" xr:uid="{00000000-0005-0000-0000-000041000000}"/>
    <cellStyle name="Обычный 7" xfId="54" xr:uid="{00000000-0005-0000-0000-000042000000}"/>
    <cellStyle name="Плохой" xfId="39" xr:uid="{00000000-0005-0000-0000-000043000000}"/>
    <cellStyle name="Пояснение" xfId="40" xr:uid="{00000000-0005-0000-0000-000044000000}"/>
    <cellStyle name="Примечание" xfId="41" xr:uid="{00000000-0005-0000-0000-000045000000}"/>
    <cellStyle name="Связанная ячейка" xfId="42" xr:uid="{00000000-0005-0000-0000-000046000000}"/>
    <cellStyle name="Стиль 1" xfId="48" xr:uid="{00000000-0005-0000-0000-000047000000}"/>
    <cellStyle name="Текст предупреждения" xfId="43" xr:uid="{00000000-0005-0000-0000-000048000000}"/>
    <cellStyle name="Хороший" xfId="44" xr:uid="{00000000-0005-0000-0000-00004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Z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OAAgAFAATQAAAAAAAAAAAAAAAAAAAAAAAAAAAAAAAAAAAAAAAAAAAAAAAAAAAAAAAAAAAAAAAAAAAAAAAAAAAAAAAAAAAAAAAAAAAAAAAAAAAAAAAAAAAAAAAAAAAAAAAADoBwwAAAAdABQAE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4MDhaMCMGCSqGSIb3DQEJBDEWBBRkFcqSfezhitYqq1ysVAvBsmjf4zArBgsqhkiG9w0BCRACDDEcMBowGDAWBBRE5xMFRVajmd/v2Zzf5CvSbEm8HjANBgkqhkiG9w0BAQEFAASCAQCCoWdMeJV1eoYsRMhflwRv2fmJzJWtG6EUTFmWonFEesDGqVtFHIMR5yNjelI/zXEnxzywmezv7Kcb5tvZFvknj1Yg1YzkDJMoDidVJwIXV0WqBeKSJSQfhUQxoZzsB4oNtS6ahZMiNjtfaMVN9T9vQ/y8s0alRV0TUv1J7GGMs829v4YarlcXHWIUdEd8+QGCyqVmTDMduVyhuvbIxOpV/mzuwNMl9Xu+SdL0ga1D2nV5Ko7vH1G/8Kx503mIUlFeSoTesr/5u4KxJcEsJS42lUSFnVL80SxWSVer1v5dmhLHsE0K+MjGoIN1sSjTleQaw+E+qHrRJgw1C9EDK3q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EAOAAgAFAATQAAAAAAAAAAAAAAAAAAAAAAAAAAAAAAAAAAAAAAAAAAAAAAAAAAAAAAAAAAAAAAAAAAAAAAAAAAAAAAAAAAAAAAAAAAAAAAAAAAAAAAAAAAAAAAAAAAAAAAAADoBwwAAAAdABQAEg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E4MTNaMCMGCSqGSIb3DQEJBDEWBBQ/RliCo08nhr0L4kFKFZCKX3rdlDArBgsqhkiG9w0BCRACDDEcMBowGDAWBBRE5xMFRVajmd/v2Zzf5CvSbEm8HjANBgkqhkiG9w0BAQEFAASCAQBVXAxXkuFcdUPtmjfzGN0dYGuMvNPVLbK0KQqKE/gfTImOaeDwND9w3E8iqFk2/L8efPpMhJBy1n3t0NoZSgJubVFaSEKgodBLtbuB9KrXKeQ55+0ukRDi3Hnr+WiSSQAmzXKp/QR2SXbd3L56jAbPWoZ9a1plUCWymnUFMp8Rb96Jvlv3tNQDVgs93qMi2XdcNAhl8PT1SMrEA2FP8f6ZK8wcvhIifHpiKkAtrij5f0APFWWsmIy4uHcwrOcliF3ALrrqYfXbZ6qN+DwdDpkXlA24JrDF+XS/1xMxkzYGlQowemO5puOW2+rSCbypl5prjtgXl3hJr+nSFT379iYA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92075</xdr:colOff>
          <xdr:row>85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46C925B-A0E7-ED50-B8A2-5239A754E6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101600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A6CB40B-4DF0-F3B4-EB73-0BD675F577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MSI\Desktop\&#1053;&#1086;&#1074;&#1072;&#1103;%20&#1087;&#1072;&#1087;&#1082;&#1072;\&#1379;&#1408;&#1377;&#1380;&#1377;&#1408;&#1377;&#1398;\Mshakuyt_naxahashiv_tarever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Pastaci finansav."/>
      <sheetName val="Khmberi ev erekhaneri tiv"/>
    </sheetNames>
    <sheetDataSet>
      <sheetData sheetId="0">
        <row r="14">
          <cell r="A14" t="str">
            <v xml:space="preserve">««ՀՀ Երևանի «Կենտրոն» վարչական շրջանի N 22 գրադարան» ՀՈԱԿ-ի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9"/>
  <sheetViews>
    <sheetView view="pageBreakPreview" topLeftCell="A38" zoomScaleSheetLayoutView="100" workbookViewId="0">
      <selection activeCell="C86" sqref="C86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7" customWidth="1"/>
    <col min="5" max="5" width="3.85546875" style="38" customWidth="1"/>
    <col min="6" max="6" width="3.140625" style="37" customWidth="1"/>
    <col min="7" max="7" width="13.42578125" style="5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6"/>
      <c r="D1" s="393" t="s">
        <v>172</v>
      </c>
      <c r="E1" s="71">
        <v>19</v>
      </c>
      <c r="F1" s="38"/>
      <c r="G1" s="36"/>
    </row>
    <row r="2" spans="1:13">
      <c r="C2" s="36"/>
      <c r="D2" s="393" t="s">
        <v>26</v>
      </c>
      <c r="E2" s="36"/>
      <c r="F2" s="36"/>
      <c r="G2" s="36"/>
    </row>
    <row r="3" spans="1:13">
      <c r="C3" s="36"/>
      <c r="D3" s="393" t="s">
        <v>27</v>
      </c>
      <c r="E3" s="36"/>
      <c r="F3" s="36"/>
      <c r="G3" s="36"/>
    </row>
    <row r="4" spans="1:13" ht="18" customHeight="1">
      <c r="C4" s="127"/>
      <c r="D4" s="392" t="s">
        <v>243</v>
      </c>
      <c r="E4" s="127"/>
      <c r="F4" s="127"/>
      <c r="G4" s="36"/>
    </row>
    <row r="5" spans="1:13" ht="18.75" customHeight="1">
      <c r="C5" s="127"/>
      <c r="D5" s="392" t="s">
        <v>170</v>
      </c>
      <c r="E5" s="127"/>
      <c r="F5" s="127"/>
      <c r="G5" s="36"/>
    </row>
    <row r="6" spans="1:13" ht="24" customHeight="1">
      <c r="C6" s="127"/>
      <c r="D6" s="392"/>
      <c r="E6" s="127"/>
      <c r="F6" s="127"/>
      <c r="G6" s="36"/>
    </row>
    <row r="7" spans="1:13">
      <c r="C7" s="127"/>
      <c r="D7" s="393" t="s">
        <v>205</v>
      </c>
      <c r="E7" s="71">
        <v>19</v>
      </c>
      <c r="F7" s="38"/>
      <c r="G7" s="36"/>
    </row>
    <row r="8" spans="1:13">
      <c r="C8" s="127"/>
      <c r="D8" s="393" t="s">
        <v>26</v>
      </c>
      <c r="E8" s="36"/>
      <c r="F8" s="36"/>
      <c r="G8" s="36"/>
    </row>
    <row r="9" spans="1:13">
      <c r="C9" s="127"/>
      <c r="D9" s="393" t="s">
        <v>27</v>
      </c>
      <c r="E9" s="36"/>
      <c r="F9" s="36"/>
      <c r="G9" s="36"/>
    </row>
    <row r="10" spans="1:13" ht="18" customHeight="1">
      <c r="C10" s="127"/>
      <c r="D10" s="392" t="s">
        <v>285</v>
      </c>
      <c r="E10" s="127"/>
      <c r="F10" s="127"/>
      <c r="G10" s="36"/>
    </row>
    <row r="11" spans="1:13" ht="18.75" customHeight="1">
      <c r="C11" s="127"/>
      <c r="D11" s="392" t="s">
        <v>284</v>
      </c>
      <c r="E11" s="127"/>
      <c r="F11" s="127"/>
      <c r="G11" s="36"/>
    </row>
    <row r="12" spans="1:13" ht="14.25" customHeight="1">
      <c r="C12" s="37"/>
      <c r="D12" s="411"/>
      <c r="E12" s="36"/>
      <c r="F12" s="411"/>
      <c r="G12" s="38"/>
    </row>
    <row r="13" spans="1:13" ht="18.75" customHeight="1">
      <c r="A13" s="515" t="s">
        <v>39</v>
      </c>
      <c r="B13" s="515"/>
      <c r="C13" s="515"/>
      <c r="D13" s="515"/>
      <c r="E13" s="412"/>
      <c r="F13" s="413"/>
      <c r="G13" s="412"/>
    </row>
    <row r="14" spans="1:13" s="415" customFormat="1" ht="27" customHeight="1">
      <c r="A14" s="520" t="s">
        <v>286</v>
      </c>
      <c r="B14" s="520"/>
      <c r="C14" s="520"/>
      <c r="D14" s="520"/>
      <c r="E14" s="520"/>
      <c r="F14" s="414"/>
    </row>
    <row r="15" spans="1:13" ht="18.75" customHeight="1">
      <c r="A15" s="516" t="s">
        <v>242</v>
      </c>
      <c r="B15" s="516"/>
      <c r="C15" s="516"/>
      <c r="D15" s="516"/>
      <c r="E15" s="416"/>
      <c r="F15" s="416"/>
      <c r="G15" s="39"/>
      <c r="H15" s="417"/>
      <c r="I15" s="417"/>
      <c r="K15" s="417"/>
      <c r="L15" s="417"/>
      <c r="M15" s="417"/>
    </row>
    <row r="16" spans="1:13" ht="30" customHeight="1">
      <c r="A16" s="418"/>
      <c r="B16" s="418"/>
      <c r="C16" s="418"/>
      <c r="D16" s="419" t="s">
        <v>50</v>
      </c>
      <c r="E16" s="420"/>
      <c r="F16" s="419"/>
      <c r="L16" s="2"/>
    </row>
    <row r="17" spans="1:16" ht="26.25" customHeight="1">
      <c r="A17" s="421" t="s">
        <v>7</v>
      </c>
      <c r="B17" s="518" t="s">
        <v>121</v>
      </c>
      <c r="C17" s="518"/>
      <c r="D17" s="422"/>
      <c r="E17" s="423"/>
      <c r="F17" s="422"/>
    </row>
    <row r="18" spans="1:16">
      <c r="A18" s="76">
        <v>1</v>
      </c>
      <c r="B18" s="517" t="s">
        <v>114</v>
      </c>
      <c r="C18" s="517"/>
      <c r="D18" s="424">
        <v>15539.6</v>
      </c>
      <c r="E18" s="425"/>
      <c r="F18" s="425"/>
      <c r="G18" s="426"/>
    </row>
    <row r="19" spans="1:16">
      <c r="A19" s="76">
        <f>+A18+1</f>
        <v>2</v>
      </c>
      <c r="B19" s="517" t="s">
        <v>215</v>
      </c>
      <c r="C19" s="517"/>
      <c r="D19" s="425">
        <f>+Komunal!N20</f>
        <v>0.4</v>
      </c>
      <c r="E19" s="425"/>
      <c r="F19" s="425"/>
      <c r="G19" s="426"/>
    </row>
    <row r="20" spans="1:16" hidden="1">
      <c r="A20" s="76">
        <f t="shared" ref="A20:A26" si="0">+A19+1</f>
        <v>3</v>
      </c>
      <c r="B20" s="519" t="s">
        <v>186</v>
      </c>
      <c r="C20" s="519"/>
      <c r="D20" s="424">
        <f>+'Pastaci finansav.'!D12</f>
        <v>0</v>
      </c>
      <c r="E20" s="425"/>
      <c r="F20" s="424"/>
    </row>
    <row r="21" spans="1:16" hidden="1">
      <c r="A21" s="76">
        <f t="shared" si="0"/>
        <v>4</v>
      </c>
      <c r="B21" s="519" t="s">
        <v>256</v>
      </c>
      <c r="C21" s="519"/>
      <c r="D21" s="425"/>
      <c r="E21" s="425"/>
      <c r="F21" s="424"/>
    </row>
    <row r="22" spans="1:16" s="427" customFormat="1" hidden="1">
      <c r="A22" s="76">
        <f t="shared" si="0"/>
        <v>5</v>
      </c>
      <c r="B22" s="517" t="s">
        <v>236</v>
      </c>
      <c r="C22" s="517"/>
      <c r="D22" s="425"/>
      <c r="E22" s="425"/>
      <c r="F22" s="425"/>
      <c r="G22" s="426"/>
      <c r="H22" s="2"/>
      <c r="I22" s="2"/>
      <c r="J22" s="2"/>
      <c r="K22" s="2"/>
      <c r="L22" s="2"/>
      <c r="M22" s="2"/>
      <c r="N22" s="2"/>
      <c r="O22" s="2"/>
      <c r="P22" s="2"/>
    </row>
    <row r="23" spans="1:16" hidden="1">
      <c r="A23" s="76">
        <f t="shared" si="0"/>
        <v>6</v>
      </c>
      <c r="B23" s="517" t="s">
        <v>51</v>
      </c>
      <c r="C23" s="517"/>
      <c r="D23" s="425"/>
      <c r="E23" s="425"/>
      <c r="F23" s="425"/>
      <c r="G23" s="426"/>
    </row>
    <row r="24" spans="1:16" hidden="1">
      <c r="A24" s="76">
        <f t="shared" si="0"/>
        <v>7</v>
      </c>
      <c r="B24" s="517" t="s">
        <v>61</v>
      </c>
      <c r="C24" s="517"/>
      <c r="D24" s="424">
        <f>+Komunal!M28</f>
        <v>0</v>
      </c>
      <c r="E24" s="425"/>
      <c r="F24" s="425"/>
    </row>
    <row r="25" spans="1:16" hidden="1">
      <c r="A25" s="76">
        <f t="shared" si="0"/>
        <v>8</v>
      </c>
      <c r="B25" s="517" t="s">
        <v>185</v>
      </c>
      <c r="C25" s="517"/>
      <c r="D25" s="425"/>
      <c r="E25" s="425"/>
      <c r="F25" s="425"/>
    </row>
    <row r="26" spans="1:16" hidden="1">
      <c r="A26" s="76">
        <f t="shared" si="0"/>
        <v>9</v>
      </c>
      <c r="B26" s="517" t="s">
        <v>264</v>
      </c>
      <c r="C26" s="517"/>
      <c r="D26" s="425">
        <f>SUM(D27:D28)</f>
        <v>0</v>
      </c>
      <c r="E26" s="425"/>
      <c r="F26" s="425"/>
    </row>
    <row r="27" spans="1:16" s="430" customFormat="1" ht="13.5" hidden="1">
      <c r="A27" s="428">
        <f>+A26+0.1</f>
        <v>9.1</v>
      </c>
      <c r="B27" s="514"/>
      <c r="C27" s="514"/>
      <c r="D27" s="429"/>
      <c r="E27" s="429"/>
      <c r="F27" s="429"/>
    </row>
    <row r="28" spans="1:16" s="430" customFormat="1" ht="13.5" hidden="1">
      <c r="A28" s="428">
        <f>+A27+0.1</f>
        <v>9.1999999999999993</v>
      </c>
      <c r="B28" s="514"/>
      <c r="C28" s="514"/>
      <c r="D28" s="429"/>
      <c r="E28" s="429"/>
      <c r="F28" s="431" t="s">
        <v>269</v>
      </c>
    </row>
    <row r="29" spans="1:16">
      <c r="A29" s="76">
        <v>3</v>
      </c>
      <c r="B29" s="517" t="s">
        <v>119</v>
      </c>
      <c r="C29" s="517"/>
      <c r="D29" s="424">
        <f>SUM(D30:D31)</f>
        <v>3786.2</v>
      </c>
      <c r="E29" s="425"/>
      <c r="F29" s="424"/>
    </row>
    <row r="30" spans="1:16" s="434" customFormat="1" ht="16.5">
      <c r="A30" s="428">
        <f t="shared" ref="A30:A31" si="1">+A29+0.1</f>
        <v>3.1</v>
      </c>
      <c r="B30" s="522" t="s">
        <v>70</v>
      </c>
      <c r="C30" s="522"/>
      <c r="D30" s="432">
        <f>+D76</f>
        <v>3786.2</v>
      </c>
      <c r="E30" s="429"/>
      <c r="F30" s="432"/>
      <c r="G30" s="433"/>
      <c r="H30" s="430"/>
      <c r="I30" s="430"/>
      <c r="J30" s="430"/>
      <c r="K30" s="430"/>
      <c r="L30" s="430"/>
      <c r="M30" s="430"/>
      <c r="N30" s="430"/>
      <c r="O30" s="430"/>
      <c r="P30" s="430"/>
    </row>
    <row r="31" spans="1:16" s="427" customFormat="1" ht="16.5">
      <c r="A31" s="428">
        <f t="shared" si="1"/>
        <v>3.2</v>
      </c>
      <c r="B31" s="521" t="s">
        <v>71</v>
      </c>
      <c r="C31" s="521"/>
      <c r="D31" s="435"/>
      <c r="E31" s="435"/>
      <c r="F31" s="435"/>
      <c r="G31" s="40"/>
      <c r="H31" s="2"/>
      <c r="I31" s="2"/>
      <c r="J31" s="2"/>
      <c r="K31" s="2"/>
      <c r="L31" s="2"/>
      <c r="M31" s="2"/>
      <c r="N31" s="2"/>
      <c r="O31" s="2"/>
      <c r="P31" s="2"/>
    </row>
    <row r="32" spans="1:16" hidden="1">
      <c r="A32" s="76">
        <f>+A29+1</f>
        <v>4</v>
      </c>
      <c r="B32" s="517" t="s">
        <v>8</v>
      </c>
      <c r="C32" s="517"/>
      <c r="D32" s="425"/>
      <c r="E32" s="425"/>
      <c r="F32" s="425"/>
    </row>
    <row r="33" spans="1:26" s="2" customFormat="1" hidden="1">
      <c r="A33" s="76">
        <f>+A32+1</f>
        <v>5</v>
      </c>
      <c r="B33" s="523"/>
      <c r="C33" s="523"/>
      <c r="D33" s="425"/>
      <c r="E33" s="425"/>
      <c r="F33" s="425"/>
      <c r="G33" s="15"/>
    </row>
    <row r="34" spans="1:26" s="2" customFormat="1" hidden="1">
      <c r="A34" s="76">
        <f>+A33+1</f>
        <v>6</v>
      </c>
      <c r="B34" s="523"/>
      <c r="C34" s="523"/>
      <c r="D34" s="425"/>
      <c r="E34" s="425"/>
      <c r="F34" s="425"/>
      <c r="G34" s="17"/>
    </row>
    <row r="35" spans="1:26" ht="24" customHeight="1">
      <c r="A35" s="421"/>
      <c r="B35" s="524" t="s">
        <v>239</v>
      </c>
      <c r="C35" s="524"/>
      <c r="D35" s="436">
        <f>SUM(D18:D19,D20:D26,D29,D32:D34)</f>
        <v>19326.2</v>
      </c>
      <c r="E35" s="437"/>
      <c r="F35" s="436"/>
    </row>
    <row r="36" spans="1:26" ht="15.75" hidden="1" customHeight="1">
      <c r="A36" s="37"/>
      <c r="B36" s="421"/>
      <c r="C36" s="438"/>
      <c r="D36" s="424"/>
      <c r="E36" s="425"/>
      <c r="F36" s="424"/>
    </row>
    <row r="37" spans="1:26" ht="24.75" customHeight="1">
      <c r="A37" s="421" t="s">
        <v>9</v>
      </c>
      <c r="B37" s="518" t="s">
        <v>122</v>
      </c>
      <c r="C37" s="518"/>
      <c r="D37" s="439"/>
      <c r="E37" s="440"/>
      <c r="F37" s="439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>
      <c r="A38" s="76">
        <v>1</v>
      </c>
      <c r="B38" s="517" t="s">
        <v>10</v>
      </c>
      <c r="C38" s="517"/>
      <c r="D38" s="424">
        <f>+Ashkhatavardz!P13-'Dramakan hosqer'!D92</f>
        <v>13903.4</v>
      </c>
      <c r="E38" s="425"/>
      <c r="F38" s="424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s="427" customFormat="1" ht="13.5" hidden="1">
      <c r="A39" s="428">
        <f t="shared" ref="A39:A41" si="2">+A38+0.1</f>
        <v>1.1000000000000001</v>
      </c>
      <c r="B39" s="521" t="str">
        <f>+Ashkhatavardz!J6</f>
        <v>գեղագիտական ուսուցման գծով</v>
      </c>
      <c r="C39" s="521"/>
      <c r="D39" s="435">
        <f>+Ashkhatavardz!C8+Ashkhatavardz!J7</f>
        <v>0</v>
      </c>
      <c r="E39" s="435"/>
      <c r="F39" s="441"/>
      <c r="G39" s="442"/>
      <c r="H39" s="2"/>
      <c r="I39" s="2"/>
      <c r="J39" s="2"/>
      <c r="K39" s="2"/>
      <c r="L39" s="2"/>
      <c r="M39" s="60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427" customFormat="1" ht="13.5">
      <c r="A40" s="428">
        <v>1.1000000000000001</v>
      </c>
      <c r="B40" s="521" t="s">
        <v>11</v>
      </c>
      <c r="C40" s="521"/>
      <c r="D40" s="435">
        <f>+Ashkhatavardz!C9+Ashkhatavardz!O7+Ashkhatavardz!C10</f>
        <v>980</v>
      </c>
      <c r="E40" s="435"/>
      <c r="F40" s="441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427" customFormat="1" ht="13.5" hidden="1">
      <c r="A41" s="428">
        <f t="shared" si="2"/>
        <v>1.2000000000000002</v>
      </c>
      <c r="B41" s="521" t="s">
        <v>263</v>
      </c>
      <c r="C41" s="521"/>
      <c r="D41" s="435">
        <f>+Ashkhatavardz!C11+Ashkhatavardz!L7</f>
        <v>0</v>
      </c>
      <c r="E41" s="435"/>
      <c r="F41" s="441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76">
        <f>+A38+1</f>
        <v>2</v>
      </c>
      <c r="B42" s="517" t="s">
        <v>13</v>
      </c>
      <c r="C42" s="517"/>
      <c r="D42" s="424">
        <f>+Komunal!F27</f>
        <v>291</v>
      </c>
      <c r="E42" s="425"/>
      <c r="F42" s="425"/>
      <c r="G42" s="443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76">
        <f>+A42+1</f>
        <v>3</v>
      </c>
      <c r="B43" s="517" t="s">
        <v>12</v>
      </c>
      <c r="C43" s="517"/>
      <c r="D43" s="424">
        <f>+Komunal!J27</f>
        <v>60.3</v>
      </c>
      <c r="E43" s="425"/>
      <c r="F43" s="425"/>
      <c r="G43" s="443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>
      <c r="A44" s="76">
        <f t="shared" ref="A44:A46" si="3">+A43+1</f>
        <v>4</v>
      </c>
      <c r="B44" s="517" t="s">
        <v>14</v>
      </c>
      <c r="C44" s="517"/>
      <c r="D44" s="425">
        <f>+Komunal!O27</f>
        <v>15.3</v>
      </c>
      <c r="E44" s="425"/>
      <c r="F44" s="425"/>
      <c r="G44" s="443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>
      <c r="A45" s="76">
        <f t="shared" si="3"/>
        <v>5</v>
      </c>
      <c r="B45" s="517" t="s">
        <v>15</v>
      </c>
      <c r="C45" s="517"/>
      <c r="D45" s="444">
        <v>9</v>
      </c>
      <c r="E45" s="425"/>
      <c r="F45" s="425"/>
    </row>
    <row r="46" spans="1:26" hidden="1">
      <c r="A46" s="76">
        <f t="shared" si="3"/>
        <v>6</v>
      </c>
      <c r="B46" s="517" t="s">
        <v>16</v>
      </c>
      <c r="C46" s="517"/>
      <c r="D46" s="444"/>
      <c r="E46" s="425"/>
      <c r="F46" s="425"/>
    </row>
    <row r="47" spans="1:26">
      <c r="A47" s="76">
        <v>6</v>
      </c>
      <c r="B47" s="517" t="s">
        <v>17</v>
      </c>
      <c r="C47" s="517"/>
      <c r="D47" s="445">
        <f>SUM(D48:D50)</f>
        <v>149.6</v>
      </c>
      <c r="E47" s="446"/>
      <c r="F47" s="445"/>
    </row>
    <row r="48" spans="1:26" s="434" customFormat="1" ht="13.5">
      <c r="A48" s="428">
        <f t="shared" ref="A48:A50" si="4">+A47+0.1</f>
        <v>6.1</v>
      </c>
      <c r="B48" s="522" t="s">
        <v>18</v>
      </c>
      <c r="C48" s="522"/>
      <c r="D48" s="429">
        <v>57.6</v>
      </c>
      <c r="E48" s="429"/>
      <c r="F48" s="429"/>
      <c r="G48" s="430"/>
      <c r="H48" s="430"/>
      <c r="I48" s="430"/>
      <c r="J48" s="430"/>
      <c r="K48" s="430"/>
      <c r="L48" s="430"/>
      <c r="M48" s="430"/>
      <c r="N48" s="430"/>
      <c r="O48" s="430"/>
      <c r="P48" s="430"/>
    </row>
    <row r="49" spans="1:17" s="434" customFormat="1" ht="13.5">
      <c r="A49" s="428">
        <f t="shared" si="4"/>
        <v>6.1999999999999993</v>
      </c>
      <c r="B49" s="522" t="s">
        <v>19</v>
      </c>
      <c r="C49" s="522"/>
      <c r="D49" s="429">
        <v>20</v>
      </c>
      <c r="E49" s="429"/>
      <c r="F49" s="429"/>
      <c r="G49" s="430"/>
      <c r="H49" s="430"/>
      <c r="I49" s="430"/>
      <c r="J49" s="430"/>
      <c r="K49" s="430"/>
      <c r="L49" s="430"/>
      <c r="M49" s="430"/>
      <c r="N49" s="430"/>
      <c r="O49" s="430"/>
      <c r="P49" s="430"/>
    </row>
    <row r="50" spans="1:17" s="434" customFormat="1" ht="13.5">
      <c r="A50" s="428">
        <f t="shared" si="4"/>
        <v>6.2999999999999989</v>
      </c>
      <c r="B50" s="522" t="s">
        <v>20</v>
      </c>
      <c r="C50" s="522"/>
      <c r="D50" s="429">
        <v>72</v>
      </c>
      <c r="E50" s="429"/>
      <c r="F50" s="429"/>
      <c r="G50" s="430"/>
      <c r="H50" s="430"/>
      <c r="I50" s="430"/>
      <c r="J50" s="430"/>
      <c r="K50" s="430"/>
      <c r="L50" s="430"/>
      <c r="M50" s="430"/>
      <c r="N50" s="430"/>
      <c r="O50" s="430"/>
      <c r="P50" s="430"/>
    </row>
    <row r="51" spans="1:17" hidden="1">
      <c r="A51" s="76">
        <f>+A47+1</f>
        <v>7</v>
      </c>
      <c r="B51" s="517" t="s">
        <v>21</v>
      </c>
      <c r="C51" s="517"/>
      <c r="D51" s="425"/>
      <c r="E51" s="425"/>
      <c r="F51" s="425"/>
      <c r="M51" s="60"/>
    </row>
    <row r="52" spans="1:17">
      <c r="A52" s="76">
        <v>7</v>
      </c>
      <c r="B52" s="517" t="s">
        <v>28</v>
      </c>
      <c r="C52" s="517"/>
      <c r="D52" s="425">
        <v>100</v>
      </c>
      <c r="E52" s="425"/>
      <c r="F52" s="425"/>
      <c r="M52" s="447"/>
      <c r="N52" s="60"/>
      <c r="O52" s="448"/>
      <c r="P52" s="60"/>
      <c r="Q52" s="449"/>
    </row>
    <row r="53" spans="1:17">
      <c r="A53" s="76">
        <f t="shared" ref="A53:A74" si="5">+A52+1</f>
        <v>8</v>
      </c>
      <c r="B53" s="517" t="s">
        <v>22</v>
      </c>
      <c r="C53" s="517"/>
      <c r="D53" s="425">
        <v>50</v>
      </c>
      <c r="E53" s="425"/>
      <c r="F53" s="425"/>
    </row>
    <row r="54" spans="1:17">
      <c r="A54" s="76">
        <f t="shared" si="5"/>
        <v>9</v>
      </c>
      <c r="B54" s="517" t="s">
        <v>72</v>
      </c>
      <c r="C54" s="517"/>
      <c r="D54" s="425">
        <v>15</v>
      </c>
      <c r="E54" s="425"/>
      <c r="F54" s="425"/>
    </row>
    <row r="55" spans="1:17" hidden="1">
      <c r="A55" s="76">
        <f t="shared" si="5"/>
        <v>10</v>
      </c>
      <c r="B55" s="517" t="s">
        <v>46</v>
      </c>
      <c r="C55" s="517"/>
      <c r="D55" s="425"/>
      <c r="E55" s="425"/>
      <c r="F55" s="425"/>
    </row>
    <row r="56" spans="1:17" hidden="1">
      <c r="A56" s="76">
        <f t="shared" si="5"/>
        <v>11</v>
      </c>
      <c r="B56" s="517" t="s">
        <v>116</v>
      </c>
      <c r="C56" s="517"/>
      <c r="D56" s="425"/>
      <c r="E56" s="425"/>
      <c r="F56" s="425"/>
    </row>
    <row r="57" spans="1:17" hidden="1">
      <c r="A57" s="76">
        <f t="shared" si="5"/>
        <v>12</v>
      </c>
      <c r="B57" s="517" t="s">
        <v>117</v>
      </c>
      <c r="C57" s="517"/>
      <c r="D57" s="425"/>
      <c r="E57" s="425"/>
      <c r="F57" s="425"/>
      <c r="H57" s="450"/>
    </row>
    <row r="58" spans="1:17" hidden="1">
      <c r="A58" s="76">
        <f t="shared" si="5"/>
        <v>13</v>
      </c>
      <c r="B58" s="517" t="s">
        <v>23</v>
      </c>
      <c r="C58" s="517"/>
      <c r="D58" s="425"/>
      <c r="E58" s="425"/>
      <c r="F58" s="425"/>
      <c r="H58" s="450"/>
    </row>
    <row r="59" spans="1:17">
      <c r="A59" s="76">
        <v>10</v>
      </c>
      <c r="B59" s="517" t="s">
        <v>24</v>
      </c>
      <c r="C59" s="517"/>
      <c r="D59" s="425">
        <v>60</v>
      </c>
      <c r="E59" s="425"/>
      <c r="F59" s="425"/>
    </row>
    <row r="60" spans="1:17" hidden="1">
      <c r="A60" s="76">
        <f t="shared" si="5"/>
        <v>11</v>
      </c>
      <c r="B60" s="517" t="s">
        <v>65</v>
      </c>
      <c r="C60" s="517"/>
      <c r="D60" s="425"/>
      <c r="E60" s="425"/>
      <c r="F60" s="425"/>
    </row>
    <row r="61" spans="1:17" hidden="1">
      <c r="A61" s="76">
        <f t="shared" si="5"/>
        <v>12</v>
      </c>
      <c r="B61" s="517" t="s">
        <v>52</v>
      </c>
      <c r="C61" s="517"/>
      <c r="D61" s="424">
        <f>+D24</f>
        <v>0</v>
      </c>
      <c r="E61" s="425"/>
      <c r="F61" s="424"/>
    </row>
    <row r="62" spans="1:17" hidden="1">
      <c r="A62" s="76">
        <f t="shared" si="5"/>
        <v>13</v>
      </c>
      <c r="B62" s="517" t="s">
        <v>43</v>
      </c>
      <c r="C62" s="517"/>
      <c r="D62" s="425"/>
      <c r="E62" s="425"/>
      <c r="F62" s="425"/>
    </row>
    <row r="63" spans="1:17">
      <c r="A63" s="76">
        <v>11</v>
      </c>
      <c r="B63" s="517" t="s">
        <v>73</v>
      </c>
      <c r="C63" s="517"/>
      <c r="D63" s="425">
        <v>15</v>
      </c>
      <c r="E63" s="425"/>
      <c r="F63" s="425"/>
    </row>
    <row r="64" spans="1:17">
      <c r="A64" s="76">
        <f t="shared" si="5"/>
        <v>12</v>
      </c>
      <c r="B64" s="517" t="s">
        <v>74</v>
      </c>
      <c r="C64" s="517"/>
      <c r="D64" s="425">
        <v>107</v>
      </c>
      <c r="E64" s="425"/>
      <c r="F64" s="425"/>
    </row>
    <row r="65" spans="1:16">
      <c r="A65" s="76">
        <f t="shared" si="5"/>
        <v>13</v>
      </c>
      <c r="B65" s="517" t="s">
        <v>44</v>
      </c>
      <c r="C65" s="517"/>
      <c r="D65" s="425">
        <v>3</v>
      </c>
      <c r="E65" s="425"/>
      <c r="F65" s="425"/>
    </row>
    <row r="66" spans="1:16" hidden="1">
      <c r="A66" s="76">
        <f t="shared" si="5"/>
        <v>14</v>
      </c>
      <c r="B66" s="517" t="s">
        <v>118</v>
      </c>
      <c r="C66" s="517"/>
      <c r="D66" s="425"/>
      <c r="E66" s="425"/>
      <c r="F66" s="425"/>
    </row>
    <row r="67" spans="1:16" hidden="1">
      <c r="A67" s="76">
        <f t="shared" si="5"/>
        <v>15</v>
      </c>
      <c r="B67" s="517" t="s">
        <v>45</v>
      </c>
      <c r="C67" s="517"/>
      <c r="D67" s="425"/>
      <c r="E67" s="425"/>
      <c r="F67" s="425"/>
    </row>
    <row r="68" spans="1:16" hidden="1">
      <c r="A68" s="76">
        <f t="shared" si="5"/>
        <v>16</v>
      </c>
      <c r="B68" s="517" t="s">
        <v>62</v>
      </c>
      <c r="C68" s="517"/>
      <c r="D68" s="425"/>
      <c r="E68" s="425"/>
      <c r="F68" s="425"/>
    </row>
    <row r="69" spans="1:16" hidden="1">
      <c r="A69" s="76">
        <f t="shared" si="5"/>
        <v>17</v>
      </c>
      <c r="B69" s="517" t="s">
        <v>188</v>
      </c>
      <c r="C69" s="517"/>
      <c r="D69" s="425"/>
      <c r="E69" s="425"/>
      <c r="F69" s="425"/>
    </row>
    <row r="70" spans="1:16">
      <c r="A70" s="76">
        <v>14</v>
      </c>
      <c r="B70" s="517" t="s">
        <v>189</v>
      </c>
      <c r="C70" s="517"/>
      <c r="D70" s="425">
        <v>100</v>
      </c>
      <c r="E70" s="425"/>
      <c r="F70" s="425"/>
    </row>
    <row r="71" spans="1:16" hidden="1">
      <c r="A71" s="76">
        <f t="shared" si="5"/>
        <v>15</v>
      </c>
      <c r="B71" s="523" t="s">
        <v>241</v>
      </c>
      <c r="C71" s="523"/>
      <c r="D71" s="425"/>
      <c r="E71" s="425"/>
      <c r="F71" s="425"/>
    </row>
    <row r="72" spans="1:16" s="5" customFormat="1" hidden="1">
      <c r="A72" s="76">
        <f t="shared" si="5"/>
        <v>16</v>
      </c>
      <c r="B72" s="523"/>
      <c r="C72" s="523"/>
      <c r="D72" s="425"/>
      <c r="E72" s="425"/>
      <c r="F72" s="425"/>
    </row>
    <row r="73" spans="1:16" s="5" customFormat="1" hidden="1">
      <c r="A73" s="76">
        <f t="shared" si="5"/>
        <v>17</v>
      </c>
      <c r="B73" s="523"/>
      <c r="C73" s="523"/>
      <c r="D73" s="425"/>
      <c r="E73" s="425"/>
      <c r="F73" s="425"/>
    </row>
    <row r="74" spans="1:16" s="5" customFormat="1" hidden="1">
      <c r="A74" s="76">
        <f t="shared" si="5"/>
        <v>18</v>
      </c>
      <c r="B74" s="523"/>
      <c r="C74" s="523"/>
      <c r="D74" s="425"/>
      <c r="E74" s="425"/>
      <c r="F74" s="425"/>
      <c r="G74" s="40" t="s">
        <v>268</v>
      </c>
    </row>
    <row r="75" spans="1:16">
      <c r="A75" s="76">
        <v>15</v>
      </c>
      <c r="B75" s="517" t="s">
        <v>25</v>
      </c>
      <c r="C75" s="517"/>
      <c r="D75" s="425">
        <v>3786.2</v>
      </c>
      <c r="E75" s="425"/>
      <c r="F75" s="425"/>
    </row>
    <row r="76" spans="1:16" s="434" customFormat="1" ht="13.5">
      <c r="A76" s="428">
        <f t="shared" ref="A76" si="6">+A75+0.1</f>
        <v>15.1</v>
      </c>
      <c r="B76" s="522" t="s">
        <v>75</v>
      </c>
      <c r="C76" s="522"/>
      <c r="D76" s="429">
        <v>3786.2</v>
      </c>
      <c r="E76" s="429"/>
      <c r="F76" s="429"/>
      <c r="G76" s="451"/>
      <c r="H76" s="430"/>
      <c r="I76" s="430"/>
      <c r="J76" s="430"/>
      <c r="K76" s="430"/>
      <c r="L76" s="430"/>
      <c r="M76" s="430"/>
      <c r="N76" s="430"/>
      <c r="O76" s="430"/>
      <c r="P76" s="430"/>
    </row>
    <row r="77" spans="1:16">
      <c r="A77" s="76">
        <v>16</v>
      </c>
      <c r="B77" s="517" t="s">
        <v>76</v>
      </c>
      <c r="C77" s="517"/>
      <c r="D77" s="425">
        <v>20</v>
      </c>
      <c r="E77" s="425"/>
      <c r="F77" s="425"/>
    </row>
    <row r="78" spans="1:16" s="453" customFormat="1">
      <c r="A78" s="76">
        <f>+A77+1</f>
        <v>17</v>
      </c>
      <c r="B78" s="517" t="s">
        <v>66</v>
      </c>
      <c r="C78" s="517"/>
      <c r="D78" s="425">
        <v>641.4</v>
      </c>
      <c r="E78" s="425"/>
      <c r="F78" s="425"/>
      <c r="G78" s="452"/>
      <c r="H78" s="13"/>
      <c r="I78" s="13"/>
      <c r="J78" s="13"/>
      <c r="K78" s="13"/>
      <c r="L78" s="13"/>
      <c r="M78" s="13"/>
      <c r="N78" s="13"/>
      <c r="O78" s="13"/>
      <c r="P78" s="13"/>
    </row>
    <row r="79" spans="1:16" ht="23.25" customHeight="1">
      <c r="A79" s="454"/>
      <c r="B79" s="524" t="s">
        <v>240</v>
      </c>
      <c r="C79" s="524"/>
      <c r="D79" s="436">
        <f>SUM(D38,D42:D47,D51:D75,D77:D78)</f>
        <v>19326.2</v>
      </c>
      <c r="E79" s="425" t="s">
        <v>206</v>
      </c>
      <c r="F79" s="424"/>
      <c r="G79" s="437">
        <f>+D35-D79</f>
        <v>0</v>
      </c>
    </row>
    <row r="80" spans="1:16" ht="18.75" customHeight="1">
      <c r="B80" s="455"/>
      <c r="C80" s="456"/>
    </row>
    <row r="81" spans="2:7" s="5" customFormat="1" ht="26.25" hidden="1" customHeight="1">
      <c r="B81" s="457" t="s">
        <v>283</v>
      </c>
      <c r="C81" s="458" t="s">
        <v>280</v>
      </c>
      <c r="D81" s="13"/>
      <c r="E81" s="13"/>
      <c r="F81" s="13"/>
    </row>
    <row r="82" spans="2:7" s="5" customFormat="1" ht="12.75" hidden="1" customHeight="1">
      <c r="B82" s="71"/>
      <c r="C82" s="386" t="s">
        <v>92</v>
      </c>
      <c r="D82" s="388"/>
      <c r="E82" s="388"/>
      <c r="F82" s="388"/>
    </row>
    <row r="83" spans="2:7" s="5" customFormat="1" ht="27" hidden="1" customHeight="1">
      <c r="B83" s="457" t="s">
        <v>6</v>
      </c>
      <c r="C83" s="458" t="s">
        <v>281</v>
      </c>
      <c r="D83" s="13"/>
      <c r="E83" s="13"/>
      <c r="F83" s="13"/>
    </row>
    <row r="84" spans="2:7" s="5" customFormat="1" ht="13.5" hidden="1" customHeight="1">
      <c r="C84" s="386" t="s">
        <v>92</v>
      </c>
      <c r="D84" s="388"/>
      <c r="E84" s="388"/>
      <c r="F84" s="388"/>
    </row>
    <row r="85" spans="2:7" s="5" customFormat="1" hidden="1">
      <c r="B85" s="60" t="s">
        <v>175</v>
      </c>
      <c r="D85" s="38"/>
      <c r="E85" s="38"/>
      <c r="F85" s="38"/>
    </row>
    <row r="86" spans="2:7" s="5" customFormat="1" ht="106.5" customHeight="1">
      <c r="B86" s="355" t="s">
        <v>201</v>
      </c>
      <c r="D86" s="247" t="s">
        <v>214</v>
      </c>
      <c r="G86" s="38"/>
    </row>
    <row r="87" spans="2:7" s="5" customFormat="1" ht="40.5" customHeight="1">
      <c r="B87" s="183"/>
      <c r="C87" s="57"/>
      <c r="G87" s="38"/>
    </row>
    <row r="88" spans="2:7" s="5" customFormat="1">
      <c r="D88" s="38"/>
      <c r="E88" s="38"/>
      <c r="F88" s="38"/>
    </row>
    <row r="89" spans="2:7" s="5" customFormat="1">
      <c r="D89" s="38"/>
      <c r="E89" s="38"/>
      <c r="F89" s="38"/>
    </row>
  </sheetData>
  <sheetProtection formatCells="0" formatColumns="0" formatRows="0" insertColumns="0" insertRows="0" insertHyperlinks="0" deleteColumns="0" deleteRows="0" sort="0"/>
  <mergeCells count="65">
    <mergeCell ref="B79:C79"/>
    <mergeCell ref="B77:C77"/>
    <mergeCell ref="B78:C78"/>
    <mergeCell ref="B76:C76"/>
    <mergeCell ref="B48:C48"/>
    <mergeCell ref="B49:C49"/>
    <mergeCell ref="B50:C5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3:C43"/>
    <mergeCell ref="B44:C44"/>
    <mergeCell ref="B45:C45"/>
    <mergeCell ref="B46:C46"/>
    <mergeCell ref="B47:C47"/>
    <mergeCell ref="B29:C29"/>
    <mergeCell ref="B38:C38"/>
    <mergeCell ref="B42:C42"/>
    <mergeCell ref="B39:C39"/>
    <mergeCell ref="B40:C40"/>
    <mergeCell ref="B41:C41"/>
    <mergeCell ref="B30:C30"/>
    <mergeCell ref="B31:C31"/>
    <mergeCell ref="B32:C32"/>
    <mergeCell ref="B33:C33"/>
    <mergeCell ref="B34:C34"/>
    <mergeCell ref="B37:C37"/>
    <mergeCell ref="B35:C35"/>
    <mergeCell ref="B28:C28"/>
    <mergeCell ref="A13:D13"/>
    <mergeCell ref="A15:D15"/>
    <mergeCell ref="B18:C18"/>
    <mergeCell ref="B19:C19"/>
    <mergeCell ref="B17:C17"/>
    <mergeCell ref="B20:C20"/>
    <mergeCell ref="B22:C22"/>
    <mergeCell ref="B23:C23"/>
    <mergeCell ref="B24:C24"/>
    <mergeCell ref="B21:C21"/>
    <mergeCell ref="B25:C25"/>
    <mergeCell ref="B26:C26"/>
    <mergeCell ref="B27:C27"/>
    <mergeCell ref="A14:E14"/>
  </mergeCells>
  <pageMargins left="0.2" right="0.2" top="0.37" bottom="0.27" header="0.3" footer="0.21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95250</xdr:colOff>
                <xdr:row>85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23"/>
  <sheetViews>
    <sheetView tabSelected="1" view="pageBreakPreview" topLeftCell="A61" zoomScaleSheetLayoutView="100" workbookViewId="0">
      <selection activeCell="C101" sqref="C101"/>
    </sheetView>
  </sheetViews>
  <sheetFormatPr defaultColWidth="9.140625" defaultRowHeight="13.5"/>
  <cols>
    <col min="1" max="1" width="6.5703125" style="59" customWidth="1"/>
    <col min="2" max="2" width="40.140625" style="59" customWidth="1"/>
    <col min="3" max="3" width="36.5703125" style="59" customWidth="1"/>
    <col min="4" max="4" width="30.5703125" style="59" customWidth="1"/>
    <col min="5" max="5" width="4" style="58" customWidth="1"/>
    <col min="6" max="6" width="23.140625" style="73" customWidth="1"/>
    <col min="7" max="7" width="23.140625" style="60" customWidth="1"/>
    <col min="8" max="8" width="1.5703125" style="60" customWidth="1"/>
    <col min="9" max="9" width="1.7109375" style="60" customWidth="1"/>
    <col min="10" max="10" width="11.85546875" style="60" customWidth="1"/>
    <col min="11" max="13" width="9.140625" style="58"/>
    <col min="14" max="16384" width="9.140625" style="59"/>
  </cols>
  <sheetData>
    <row r="1" spans="1:13" s="55" customFormat="1" ht="17.25">
      <c r="A1" s="53"/>
      <c r="B1" s="54"/>
      <c r="C1" s="54"/>
      <c r="D1" s="390" t="s">
        <v>172</v>
      </c>
      <c r="E1" s="249">
        <f>+'Ekamut-caxs'!E1+1</f>
        <v>20</v>
      </c>
      <c r="F1" s="71"/>
      <c r="G1" s="38"/>
      <c r="H1" s="38"/>
      <c r="I1" s="38"/>
      <c r="J1" s="38"/>
      <c r="K1" s="56"/>
      <c r="L1" s="56"/>
      <c r="M1" s="56"/>
    </row>
    <row r="2" spans="1:13" s="55" customFormat="1" ht="17.25">
      <c r="A2" s="53"/>
      <c r="B2" s="53"/>
      <c r="C2" s="53"/>
      <c r="D2" s="391" t="s">
        <v>38</v>
      </c>
      <c r="E2" s="172"/>
      <c r="F2" s="71"/>
      <c r="G2" s="38"/>
      <c r="H2" s="38"/>
      <c r="I2" s="38"/>
      <c r="J2" s="38"/>
      <c r="K2" s="56"/>
      <c r="L2" s="56"/>
      <c r="M2" s="56"/>
    </row>
    <row r="3" spans="1:13" s="55" customFormat="1" ht="17.25">
      <c r="A3" s="53"/>
      <c r="B3" s="53"/>
      <c r="C3" s="53"/>
      <c r="D3" s="391" t="s">
        <v>27</v>
      </c>
      <c r="E3" s="172"/>
      <c r="F3" s="71"/>
      <c r="G3" s="38"/>
      <c r="H3" s="38"/>
      <c r="I3" s="38"/>
      <c r="J3" s="38"/>
      <c r="K3" s="56"/>
      <c r="L3" s="56"/>
      <c r="M3" s="56"/>
    </row>
    <row r="4" spans="1:13" s="55" customFormat="1" ht="22.5" customHeight="1">
      <c r="A4" s="53"/>
      <c r="B4" s="53"/>
      <c r="C4" s="53"/>
      <c r="D4" s="392" t="str">
        <f>+'Ekamut-caxs'!D4</f>
        <v>«---------» ---------------- 2024թ.</v>
      </c>
      <c r="E4" s="127"/>
      <c r="F4" s="71"/>
      <c r="G4" s="38"/>
      <c r="H4" s="38"/>
      <c r="I4" s="38"/>
      <c r="J4" s="38"/>
      <c r="K4" s="56"/>
      <c r="L4" s="56"/>
      <c r="M4" s="56"/>
    </row>
    <row r="5" spans="1:13" s="55" customFormat="1" ht="22.5" customHeight="1">
      <c r="A5" s="53"/>
      <c r="B5" s="53"/>
      <c r="C5" s="53"/>
      <c r="D5" s="392" t="str">
        <f>+'Ekamut-caxs'!D5</f>
        <v>հ. --------------- - Ա որոշմամբ</v>
      </c>
      <c r="E5" s="127"/>
      <c r="F5" s="71"/>
      <c r="G5" s="38"/>
      <c r="H5" s="38"/>
      <c r="I5" s="38"/>
      <c r="J5" s="38"/>
      <c r="K5" s="56"/>
      <c r="L5" s="56"/>
      <c r="M5" s="56"/>
    </row>
    <row r="6" spans="1:13" s="55" customFormat="1" ht="24.75" customHeight="1">
      <c r="A6" s="53"/>
      <c r="B6" s="53"/>
      <c r="C6" s="53"/>
      <c r="D6" s="392"/>
      <c r="E6" s="127"/>
      <c r="F6" s="71"/>
      <c r="G6" s="38"/>
      <c r="H6" s="38"/>
      <c r="I6" s="38"/>
      <c r="J6" s="38"/>
      <c r="K6" s="56"/>
      <c r="L6" s="56"/>
      <c r="M6" s="56"/>
    </row>
    <row r="7" spans="1:13" s="55" customFormat="1" ht="17.25">
      <c r="A7" s="53"/>
      <c r="B7" s="53"/>
      <c r="C7" s="53"/>
      <c r="D7" s="390" t="s">
        <v>205</v>
      </c>
      <c r="E7" s="71">
        <f>+'Ekamut-caxs'!E7+1</f>
        <v>20</v>
      </c>
      <c r="F7" s="71"/>
      <c r="G7" s="38"/>
      <c r="H7" s="38"/>
      <c r="I7" s="38"/>
      <c r="J7" s="38"/>
      <c r="K7" s="56"/>
      <c r="L7" s="56"/>
      <c r="M7" s="56"/>
    </row>
    <row r="8" spans="1:13" s="55" customFormat="1" ht="17.25">
      <c r="A8" s="53"/>
      <c r="B8" s="53"/>
      <c r="C8" s="53"/>
      <c r="D8" s="391" t="s">
        <v>38</v>
      </c>
      <c r="E8" s="127"/>
      <c r="F8" s="71"/>
      <c r="G8" s="38"/>
      <c r="H8" s="38"/>
      <c r="I8" s="38"/>
      <c r="J8" s="38"/>
      <c r="K8" s="56"/>
      <c r="L8" s="56"/>
      <c r="M8" s="56"/>
    </row>
    <row r="9" spans="1:13" s="55" customFormat="1" ht="17.25">
      <c r="A9" s="53"/>
      <c r="B9" s="53"/>
      <c r="C9" s="53"/>
      <c r="D9" s="391" t="s">
        <v>27</v>
      </c>
      <c r="E9" s="127"/>
      <c r="F9" s="71"/>
      <c r="G9" s="38"/>
      <c r="H9" s="38"/>
      <c r="I9" s="38"/>
      <c r="J9" s="38"/>
      <c r="K9" s="56"/>
      <c r="L9" s="56"/>
      <c r="M9" s="56"/>
    </row>
    <row r="10" spans="1:13" s="55" customFormat="1" ht="23.25" customHeight="1">
      <c r="A10" s="53"/>
      <c r="B10" s="53"/>
      <c r="C10" s="53"/>
      <c r="D10" s="392" t="str">
        <f>+'Ekamut-caxs'!D10</f>
        <v>«05» 04. 2024թ.</v>
      </c>
      <c r="E10" s="127"/>
      <c r="F10" s="71"/>
      <c r="G10" s="38"/>
      <c r="H10" s="38"/>
      <c r="I10" s="38"/>
      <c r="J10" s="38"/>
      <c r="K10" s="56"/>
      <c r="L10" s="56"/>
      <c r="M10" s="56"/>
    </row>
    <row r="11" spans="1:13" s="55" customFormat="1" ht="22.5" customHeight="1">
      <c r="A11" s="53"/>
      <c r="B11" s="53"/>
      <c r="C11" s="53"/>
      <c r="D11" s="392" t="str">
        <f>+'Ekamut-caxs'!D11</f>
        <v>հ. 1315 - Ա որոշմամբ</v>
      </c>
      <c r="E11" s="172"/>
      <c r="F11" s="71"/>
      <c r="G11" s="38"/>
      <c r="H11" s="38"/>
      <c r="I11" s="38"/>
      <c r="J11" s="38"/>
      <c r="K11" s="56"/>
      <c r="L11" s="56"/>
      <c r="M11" s="56"/>
    </row>
    <row r="12" spans="1:13" s="55" customFormat="1" ht="23.25" customHeight="1">
      <c r="A12" s="533" t="s">
        <v>39</v>
      </c>
      <c r="B12" s="533"/>
      <c r="C12" s="533"/>
      <c r="D12" s="533"/>
      <c r="E12" s="459"/>
      <c r="F12" s="71"/>
      <c r="G12" s="38"/>
      <c r="H12" s="38"/>
      <c r="I12" s="38"/>
      <c r="J12" s="38"/>
      <c r="K12" s="56"/>
      <c r="L12" s="56"/>
      <c r="M12" s="56"/>
    </row>
    <row r="13" spans="1:13" s="461" customFormat="1" ht="29.25" customHeight="1">
      <c r="A13" s="534" t="str">
        <f>+'Ekamut-caxs'!A14</f>
        <v xml:space="preserve">«ՀՀ Երևանի «Կենտրոն» վարչական շրջանի N 22 գրադարան» ՀՈԱԿ-ի  </v>
      </c>
      <c r="B13" s="534"/>
      <c r="C13" s="534"/>
      <c r="D13" s="534"/>
      <c r="E13" s="460"/>
      <c r="F13" s="72"/>
      <c r="G13" s="3"/>
      <c r="H13" s="3"/>
      <c r="I13" s="3"/>
      <c r="J13" s="38"/>
      <c r="K13" s="5"/>
      <c r="L13" s="5"/>
      <c r="M13" s="5"/>
    </row>
    <row r="14" spans="1:13" s="6" customFormat="1" ht="18.75" customHeight="1">
      <c r="A14" s="516" t="s">
        <v>244</v>
      </c>
      <c r="B14" s="516"/>
      <c r="C14" s="516"/>
      <c r="D14" s="516"/>
      <c r="E14" s="416"/>
      <c r="F14" s="71"/>
      <c r="G14" s="38"/>
      <c r="H14" s="38"/>
      <c r="I14" s="38"/>
      <c r="J14" s="38"/>
      <c r="K14" s="5"/>
      <c r="L14" s="5"/>
      <c r="M14" s="5"/>
    </row>
    <row r="15" spans="1:13" s="6" customFormat="1" ht="11.25" customHeight="1">
      <c r="A15" s="462"/>
      <c r="B15" s="462"/>
      <c r="C15" s="462"/>
      <c r="D15" s="462"/>
      <c r="E15" s="416"/>
      <c r="F15" s="71"/>
      <c r="G15" s="38"/>
      <c r="H15" s="38"/>
      <c r="I15" s="38"/>
      <c r="J15" s="38"/>
      <c r="K15" s="5"/>
      <c r="L15" s="5"/>
      <c r="M15" s="5"/>
    </row>
    <row r="16" spans="1:13" s="55" customFormat="1" ht="15" customHeight="1">
      <c r="A16" s="53"/>
      <c r="B16" s="53"/>
      <c r="C16" s="53"/>
      <c r="D16" s="463" t="s">
        <v>40</v>
      </c>
      <c r="E16" s="464"/>
      <c r="F16" s="71"/>
      <c r="G16" s="38"/>
      <c r="H16" s="38"/>
      <c r="I16" s="38"/>
      <c r="J16" s="38"/>
      <c r="K16" s="56"/>
      <c r="L16" s="56"/>
      <c r="M16" s="56"/>
    </row>
    <row r="17" spans="1:13" s="456" customFormat="1" ht="27" customHeight="1">
      <c r="A17" s="465" t="s">
        <v>3</v>
      </c>
      <c r="B17" s="535" t="s">
        <v>29</v>
      </c>
      <c r="C17" s="536"/>
      <c r="D17" s="466" t="s">
        <v>41</v>
      </c>
      <c r="E17" s="467"/>
      <c r="F17" s="73"/>
      <c r="G17" s="60"/>
      <c r="H17" s="60"/>
      <c r="I17" s="60"/>
      <c r="J17" s="468"/>
      <c r="K17" s="60"/>
      <c r="L17" s="60"/>
      <c r="M17" s="60"/>
    </row>
    <row r="18" spans="1:13" s="55" customFormat="1" ht="39" customHeight="1">
      <c r="A18" s="9" t="s">
        <v>7</v>
      </c>
      <c r="B18" s="537" t="s">
        <v>30</v>
      </c>
      <c r="C18" s="538"/>
      <c r="D18" s="197">
        <v>398</v>
      </c>
      <c r="E18" s="469"/>
      <c r="F18" s="470"/>
      <c r="G18" s="417"/>
      <c r="H18" s="471"/>
      <c r="I18" s="471"/>
      <c r="J18" s="425"/>
      <c r="K18" s="56"/>
      <c r="L18" s="56"/>
      <c r="M18" s="56"/>
    </row>
    <row r="19" spans="1:13" s="55" customFormat="1" ht="27" customHeight="1">
      <c r="A19" s="9" t="s">
        <v>9</v>
      </c>
      <c r="B19" s="537" t="s">
        <v>79</v>
      </c>
      <c r="C19" s="538"/>
      <c r="D19" s="197">
        <f>SUM(D20:D27,D30:D33)</f>
        <v>15539.6</v>
      </c>
      <c r="E19" s="472"/>
      <c r="F19" s="71"/>
      <c r="G19" s="38"/>
      <c r="H19" s="38"/>
      <c r="I19" s="38"/>
      <c r="J19" s="38"/>
      <c r="K19" s="56"/>
      <c r="L19" s="56"/>
      <c r="M19" s="56"/>
    </row>
    <row r="20" spans="1:13" s="55" customFormat="1" ht="17.25">
      <c r="A20" s="44">
        <v>1</v>
      </c>
      <c r="B20" s="525" t="s">
        <v>114</v>
      </c>
      <c r="C20" s="526"/>
      <c r="D20" s="189">
        <f>+'Pastaci finansav.'!C12</f>
        <v>15539.6</v>
      </c>
      <c r="E20" s="473"/>
      <c r="F20" s="71"/>
      <c r="G20" s="38"/>
      <c r="H20" s="38"/>
      <c r="I20" s="38"/>
      <c r="J20" s="38"/>
      <c r="K20" s="56"/>
      <c r="L20" s="56"/>
      <c r="M20" s="56"/>
    </row>
    <row r="21" spans="1:13" s="55" customFormat="1" ht="17.25" hidden="1">
      <c r="A21" s="44">
        <f>+A20+1</f>
        <v>2</v>
      </c>
      <c r="B21" s="539" t="s">
        <v>186</v>
      </c>
      <c r="C21" s="540"/>
      <c r="D21" s="189">
        <f>+'Pastaci finansav.'!D12</f>
        <v>0</v>
      </c>
      <c r="E21" s="473"/>
      <c r="F21" s="71"/>
      <c r="G21" s="38"/>
      <c r="H21" s="38"/>
      <c r="I21" s="38"/>
      <c r="J21" s="38"/>
      <c r="K21" s="56"/>
      <c r="L21" s="56"/>
      <c r="M21" s="56"/>
    </row>
    <row r="22" spans="1:13" s="55" customFormat="1" ht="17.25" hidden="1">
      <c r="A22" s="44">
        <f t="shared" ref="A22:A27" si="0">+A21+1</f>
        <v>3</v>
      </c>
      <c r="B22" s="519" t="s">
        <v>256</v>
      </c>
      <c r="C22" s="519"/>
      <c r="D22" s="189">
        <f>+'Ekamut-caxs'!D21</f>
        <v>0</v>
      </c>
      <c r="E22" s="473"/>
      <c r="F22" s="71"/>
      <c r="G22" s="38"/>
      <c r="H22" s="38"/>
      <c r="I22" s="38"/>
      <c r="J22" s="38"/>
      <c r="K22" s="56"/>
      <c r="L22" s="56"/>
      <c r="M22" s="56"/>
    </row>
    <row r="23" spans="1:13" s="55" customFormat="1" ht="17.25" hidden="1">
      <c r="A23" s="44">
        <f t="shared" si="0"/>
        <v>4</v>
      </c>
      <c r="B23" s="525" t="str">
        <f>+'Ekamut-caxs'!B22</f>
        <v>Վճարովի ծառայություններից (գեղագիտական ուսուցում)</v>
      </c>
      <c r="C23" s="526"/>
      <c r="D23" s="189">
        <f>+'Ekamut-caxs'!D22</f>
        <v>0</v>
      </c>
      <c r="E23" s="473"/>
      <c r="F23" s="2"/>
      <c r="G23" s="38"/>
      <c r="H23" s="38"/>
      <c r="I23" s="38"/>
      <c r="J23" s="38"/>
      <c r="K23" s="56"/>
      <c r="L23" s="56"/>
      <c r="M23" s="56"/>
    </row>
    <row r="24" spans="1:13" s="55" customFormat="1" ht="17.25" hidden="1">
      <c r="A24" s="44">
        <f t="shared" si="0"/>
        <v>5</v>
      </c>
      <c r="B24" s="525" t="s">
        <v>51</v>
      </c>
      <c r="C24" s="526"/>
      <c r="D24" s="188">
        <f>+'Ekamut-caxs'!D23</f>
        <v>0</v>
      </c>
      <c r="E24" s="473"/>
      <c r="F24" s="71"/>
      <c r="G24" s="38"/>
      <c r="H24" s="38"/>
      <c r="I24" s="38"/>
      <c r="J24" s="38"/>
      <c r="K24" s="56"/>
      <c r="L24" s="56"/>
      <c r="M24" s="56"/>
    </row>
    <row r="25" spans="1:13" s="55" customFormat="1" ht="17.25" hidden="1">
      <c r="A25" s="44">
        <f t="shared" si="0"/>
        <v>6</v>
      </c>
      <c r="B25" s="525" t="s">
        <v>61</v>
      </c>
      <c r="C25" s="526"/>
      <c r="D25" s="188">
        <f>+'Ekamut-caxs'!D24</f>
        <v>0</v>
      </c>
      <c r="E25" s="473"/>
      <c r="F25" s="71"/>
      <c r="G25" s="38"/>
      <c r="H25" s="38"/>
      <c r="I25" s="38"/>
      <c r="J25" s="38"/>
      <c r="K25" s="56"/>
      <c r="L25" s="56"/>
      <c r="M25" s="56"/>
    </row>
    <row r="26" spans="1:13" s="55" customFormat="1" ht="17.25" hidden="1">
      <c r="A26" s="44">
        <f t="shared" si="0"/>
        <v>7</v>
      </c>
      <c r="B26" s="525" t="s">
        <v>185</v>
      </c>
      <c r="C26" s="526"/>
      <c r="D26" s="188">
        <f>+'Ekamut-caxs'!D25</f>
        <v>0</v>
      </c>
      <c r="E26" s="473"/>
      <c r="F26" s="474"/>
      <c r="G26" s="475"/>
      <c r="H26" s="475"/>
      <c r="I26" s="475"/>
      <c r="J26" s="38"/>
      <c r="K26" s="56"/>
      <c r="L26" s="56"/>
      <c r="M26" s="56"/>
    </row>
    <row r="27" spans="1:13" s="55" customFormat="1" ht="17.25" hidden="1">
      <c r="A27" s="44">
        <f t="shared" si="0"/>
        <v>8</v>
      </c>
      <c r="B27" s="525" t="s">
        <v>264</v>
      </c>
      <c r="C27" s="526"/>
      <c r="D27" s="188">
        <f>+'Ekamut-caxs'!D26</f>
        <v>0</v>
      </c>
      <c r="E27" s="473"/>
      <c r="F27" s="474"/>
      <c r="G27" s="475"/>
      <c r="H27" s="475"/>
      <c r="I27" s="475"/>
      <c r="J27" s="38"/>
      <c r="K27" s="56"/>
      <c r="L27" s="56"/>
      <c r="M27" s="56"/>
    </row>
    <row r="28" spans="1:13" s="482" customFormat="1" hidden="1">
      <c r="A28" s="476">
        <f t="shared" ref="A28:A29" si="1">+A27+0.1</f>
        <v>8.1</v>
      </c>
      <c r="B28" s="529">
        <f>+'Ekamut-caxs'!B27</f>
        <v>0</v>
      </c>
      <c r="C28" s="530"/>
      <c r="D28" s="477">
        <f>+'Ekamut-caxs'!D27</f>
        <v>0</v>
      </c>
      <c r="E28" s="478"/>
      <c r="F28" s="479"/>
      <c r="G28" s="480"/>
      <c r="H28" s="480"/>
      <c r="I28" s="480"/>
      <c r="J28" s="481"/>
    </row>
    <row r="29" spans="1:13" s="482" customFormat="1" hidden="1">
      <c r="A29" s="476">
        <f t="shared" si="1"/>
        <v>8.1999999999999993</v>
      </c>
      <c r="B29" s="529">
        <f>+'Ekamut-caxs'!B28</f>
        <v>0</v>
      </c>
      <c r="C29" s="530"/>
      <c r="D29" s="477">
        <f>+'Ekamut-caxs'!D28</f>
        <v>0</v>
      </c>
      <c r="E29" s="478"/>
      <c r="F29" s="479"/>
      <c r="G29" s="480"/>
      <c r="H29" s="480"/>
      <c r="I29" s="480"/>
      <c r="J29" s="481"/>
    </row>
    <row r="30" spans="1:13" s="55" customFormat="1" ht="17.25" hidden="1">
      <c r="A30" s="44">
        <f>+A27+1</f>
        <v>9</v>
      </c>
      <c r="B30" s="525" t="s">
        <v>31</v>
      </c>
      <c r="C30" s="526"/>
      <c r="D30" s="188"/>
      <c r="E30" s="473"/>
      <c r="F30" s="474"/>
      <c r="G30" s="475"/>
      <c r="H30" s="475"/>
      <c r="I30" s="475"/>
      <c r="J30" s="38"/>
      <c r="K30" s="56"/>
      <c r="L30" s="56"/>
      <c r="M30" s="56"/>
    </row>
    <row r="31" spans="1:13" s="55" customFormat="1" ht="17.25" hidden="1">
      <c r="A31" s="44">
        <f t="shared" ref="A31:A33" si="2">+A30+1</f>
        <v>10</v>
      </c>
      <c r="B31" s="525" t="s">
        <v>8</v>
      </c>
      <c r="C31" s="526"/>
      <c r="D31" s="189">
        <f>+'Ekamut-caxs'!D32</f>
        <v>0</v>
      </c>
      <c r="E31" s="473"/>
      <c r="F31" s="474"/>
      <c r="G31" s="475"/>
      <c r="H31" s="475"/>
      <c r="I31" s="475"/>
      <c r="J31" s="38"/>
      <c r="K31" s="56"/>
      <c r="L31" s="56"/>
      <c r="M31" s="56"/>
    </row>
    <row r="32" spans="1:13" s="56" customFormat="1" ht="17.25" hidden="1">
      <c r="A32" s="44">
        <f t="shared" si="2"/>
        <v>11</v>
      </c>
      <c r="B32" s="527"/>
      <c r="C32" s="528"/>
      <c r="D32" s="188"/>
      <c r="E32" s="473"/>
      <c r="F32" s="474"/>
      <c r="G32" s="475"/>
      <c r="H32" s="475"/>
      <c r="I32" s="475"/>
      <c r="J32" s="38"/>
    </row>
    <row r="33" spans="1:13" s="56" customFormat="1" ht="17.25" hidden="1">
      <c r="A33" s="44">
        <f t="shared" si="2"/>
        <v>12</v>
      </c>
      <c r="B33" s="527"/>
      <c r="C33" s="528"/>
      <c r="D33" s="188"/>
      <c r="E33" s="473"/>
      <c r="F33" s="70"/>
      <c r="G33" s="475"/>
      <c r="H33" s="475"/>
      <c r="I33" s="475"/>
      <c r="J33" s="38"/>
    </row>
    <row r="34" spans="1:13" s="55" customFormat="1" ht="24" customHeight="1">
      <c r="A34" s="9" t="s">
        <v>32</v>
      </c>
      <c r="B34" s="537" t="s">
        <v>80</v>
      </c>
      <c r="C34" s="538"/>
      <c r="D34" s="197">
        <f>D35+D78+D91</f>
        <v>14901.899999999998</v>
      </c>
      <c r="E34" s="472"/>
      <c r="F34" s="483"/>
      <c r="G34" s="38"/>
      <c r="H34" s="38"/>
      <c r="I34" s="38"/>
      <c r="J34" s="38"/>
      <c r="K34" s="56"/>
      <c r="L34" s="56"/>
      <c r="M34" s="56"/>
    </row>
    <row r="35" spans="1:13" s="55" customFormat="1" ht="22.5" customHeight="1">
      <c r="A35" s="12" t="s">
        <v>54</v>
      </c>
      <c r="B35" s="537" t="s">
        <v>57</v>
      </c>
      <c r="C35" s="538"/>
      <c r="D35" s="197">
        <f>SUM(D36,D40:D45,D49:D72,D76:D77)</f>
        <v>14901.899999999998</v>
      </c>
      <c r="E35" s="472"/>
      <c r="F35" s="71"/>
      <c r="G35" s="38"/>
      <c r="H35" s="38"/>
      <c r="I35" s="38"/>
      <c r="J35" s="38"/>
      <c r="K35" s="56"/>
      <c r="L35" s="56"/>
      <c r="M35" s="56"/>
    </row>
    <row r="36" spans="1:13" s="65" customFormat="1" ht="17.25">
      <c r="A36" s="44">
        <v>1</v>
      </c>
      <c r="B36" s="525" t="s">
        <v>10</v>
      </c>
      <c r="C36" s="526"/>
      <c r="D36" s="189">
        <f>+'Ekamut-caxs'!D38</f>
        <v>13903.4</v>
      </c>
      <c r="E36" s="473"/>
      <c r="F36" s="484"/>
      <c r="G36" s="67"/>
      <c r="H36" s="67"/>
      <c r="I36" s="67"/>
      <c r="J36" s="67"/>
      <c r="K36" s="64"/>
      <c r="L36" s="64"/>
      <c r="M36" s="64"/>
    </row>
    <row r="37" spans="1:13" s="486" customFormat="1" ht="14.25" hidden="1">
      <c r="A37" s="476">
        <f t="shared" ref="A37:A39" si="3">+A36+0.1</f>
        <v>1.1000000000000001</v>
      </c>
      <c r="B37" s="529" t="s">
        <v>115</v>
      </c>
      <c r="C37" s="530"/>
      <c r="D37" s="477">
        <f>+'Ekamut-caxs'!D39</f>
        <v>0</v>
      </c>
      <c r="E37" s="478"/>
      <c r="F37" s="431"/>
      <c r="G37" s="485"/>
      <c r="H37" s="485"/>
      <c r="I37" s="485"/>
      <c r="J37" s="485"/>
    </row>
    <row r="38" spans="1:13" s="486" customFormat="1" ht="14.25">
      <c r="A38" s="476">
        <v>1.1000000000000001</v>
      </c>
      <c r="B38" s="529" t="s">
        <v>11</v>
      </c>
      <c r="C38" s="530"/>
      <c r="D38" s="477">
        <f>+'Ekamut-caxs'!D40</f>
        <v>980</v>
      </c>
      <c r="E38" s="478"/>
      <c r="F38" s="487"/>
      <c r="G38" s="485"/>
      <c r="H38" s="485"/>
      <c r="I38" s="485"/>
      <c r="J38" s="485"/>
    </row>
    <row r="39" spans="1:13" s="486" customFormat="1" ht="14.25" hidden="1">
      <c r="A39" s="476">
        <f t="shared" si="3"/>
        <v>1.2000000000000002</v>
      </c>
      <c r="B39" s="529" t="str">
        <f>+'Ekamut-caxs'!B41</f>
        <v>կամավոր ատեստավորման գծով լրավճար</v>
      </c>
      <c r="C39" s="530"/>
      <c r="D39" s="477">
        <f>+'Ekamut-caxs'!D41</f>
        <v>0</v>
      </c>
      <c r="E39" s="478"/>
      <c r="F39" s="487"/>
      <c r="G39" s="485"/>
      <c r="H39" s="485"/>
      <c r="I39" s="485"/>
      <c r="J39" s="485"/>
    </row>
    <row r="40" spans="1:13" s="491" customFormat="1" ht="17.25">
      <c r="A40" s="44">
        <f>+A36+1</f>
        <v>2</v>
      </c>
      <c r="B40" s="525" t="s">
        <v>13</v>
      </c>
      <c r="C40" s="526"/>
      <c r="D40" s="189">
        <f>+'Ekamut-caxs'!D42</f>
        <v>291</v>
      </c>
      <c r="E40" s="473"/>
      <c r="F40" s="488"/>
      <c r="G40" s="489"/>
      <c r="H40" s="489"/>
      <c r="I40" s="489"/>
      <c r="J40" s="489"/>
      <c r="K40" s="490"/>
      <c r="L40" s="490"/>
      <c r="M40" s="490"/>
    </row>
    <row r="41" spans="1:13" s="491" customFormat="1" ht="17.25">
      <c r="A41" s="44">
        <f t="shared" ref="A41:A44" si="4">+A40+1</f>
        <v>3</v>
      </c>
      <c r="B41" s="525" t="s">
        <v>12</v>
      </c>
      <c r="C41" s="526"/>
      <c r="D41" s="189">
        <f>+'Ekamut-caxs'!D43</f>
        <v>60.3</v>
      </c>
      <c r="E41" s="473"/>
      <c r="F41" s="488"/>
      <c r="G41" s="489"/>
      <c r="H41" s="489"/>
      <c r="I41" s="489"/>
      <c r="J41" s="489"/>
      <c r="K41" s="490"/>
      <c r="L41" s="490"/>
      <c r="M41" s="490"/>
    </row>
    <row r="42" spans="1:13" s="491" customFormat="1" ht="17.25">
      <c r="A42" s="44">
        <f t="shared" si="4"/>
        <v>4</v>
      </c>
      <c r="B42" s="525" t="s">
        <v>14</v>
      </c>
      <c r="C42" s="526"/>
      <c r="D42" s="188">
        <f>+Komunal!M27</f>
        <v>14.8</v>
      </c>
      <c r="E42" s="473"/>
      <c r="F42" s="488"/>
      <c r="G42" s="489"/>
      <c r="H42" s="489"/>
      <c r="I42" s="489"/>
      <c r="J42" s="489"/>
      <c r="K42" s="490"/>
      <c r="L42" s="490"/>
      <c r="M42" s="490"/>
    </row>
    <row r="43" spans="1:13" s="491" customFormat="1" ht="17.25">
      <c r="A43" s="44">
        <f t="shared" si="4"/>
        <v>5</v>
      </c>
      <c r="B43" s="525" t="s">
        <v>15</v>
      </c>
      <c r="C43" s="526"/>
      <c r="D43" s="189">
        <f>+'Ekamut-caxs'!D45</f>
        <v>9</v>
      </c>
      <c r="E43" s="473"/>
      <c r="F43" s="74"/>
      <c r="G43" s="489"/>
      <c r="H43" s="489"/>
      <c r="I43" s="489"/>
      <c r="J43" s="489"/>
      <c r="K43" s="490"/>
      <c r="L43" s="490"/>
      <c r="M43" s="490"/>
    </row>
    <row r="44" spans="1:13" s="491" customFormat="1" ht="17.25" hidden="1">
      <c r="A44" s="44">
        <f t="shared" si="4"/>
        <v>6</v>
      </c>
      <c r="B44" s="525" t="s">
        <v>16</v>
      </c>
      <c r="C44" s="526"/>
      <c r="D44" s="189">
        <f>+'Ekamut-caxs'!D46</f>
        <v>0</v>
      </c>
      <c r="E44" s="473"/>
      <c r="F44" s="74"/>
      <c r="G44" s="489"/>
      <c r="H44" s="489"/>
      <c r="I44" s="489"/>
      <c r="J44" s="489"/>
      <c r="K44" s="490"/>
      <c r="L44" s="490"/>
      <c r="M44" s="490"/>
    </row>
    <row r="45" spans="1:13" s="491" customFormat="1" ht="17.25">
      <c r="A45" s="44">
        <v>6</v>
      </c>
      <c r="B45" s="525" t="s">
        <v>17</v>
      </c>
      <c r="C45" s="526"/>
      <c r="D45" s="189">
        <f>SUM(D46:D48)</f>
        <v>149.6</v>
      </c>
      <c r="E45" s="473"/>
      <c r="F45" s="74"/>
      <c r="G45" s="489"/>
      <c r="H45" s="489"/>
      <c r="I45" s="489"/>
      <c r="J45" s="489"/>
      <c r="K45" s="490"/>
      <c r="L45" s="490"/>
      <c r="M45" s="490"/>
    </row>
    <row r="46" spans="1:13" s="495" customFormat="1" ht="17.25">
      <c r="A46" s="476">
        <f t="shared" ref="A46:A48" si="5">+A45+0.1</f>
        <v>6.1</v>
      </c>
      <c r="B46" s="541" t="s">
        <v>18</v>
      </c>
      <c r="C46" s="542"/>
      <c r="D46" s="492">
        <f>+'Ekamut-caxs'!D48</f>
        <v>57.6</v>
      </c>
      <c r="E46" s="493"/>
      <c r="F46" s="494"/>
      <c r="G46" s="481"/>
      <c r="H46" s="481"/>
      <c r="I46" s="481"/>
      <c r="J46" s="481"/>
      <c r="K46" s="482"/>
      <c r="L46" s="482"/>
      <c r="M46" s="482"/>
    </row>
    <row r="47" spans="1:13" s="495" customFormat="1" ht="17.25">
      <c r="A47" s="476">
        <f t="shared" si="5"/>
        <v>6.1999999999999993</v>
      </c>
      <c r="B47" s="541" t="s">
        <v>19</v>
      </c>
      <c r="C47" s="542"/>
      <c r="D47" s="492">
        <f>+'Ekamut-caxs'!D49</f>
        <v>20</v>
      </c>
      <c r="E47" s="493"/>
      <c r="F47" s="494"/>
      <c r="G47" s="481"/>
      <c r="H47" s="481"/>
      <c r="I47" s="481"/>
      <c r="J47" s="481"/>
      <c r="K47" s="482"/>
      <c r="L47" s="482"/>
      <c r="M47" s="482"/>
    </row>
    <row r="48" spans="1:13" s="495" customFormat="1" ht="17.25">
      <c r="A48" s="476">
        <f t="shared" si="5"/>
        <v>6.2999999999999989</v>
      </c>
      <c r="B48" s="541" t="s">
        <v>20</v>
      </c>
      <c r="C48" s="542"/>
      <c r="D48" s="492">
        <f>+'Ekamut-caxs'!D50</f>
        <v>72</v>
      </c>
      <c r="E48" s="493"/>
      <c r="F48" s="494"/>
      <c r="G48" s="481"/>
      <c r="H48" s="481"/>
      <c r="I48" s="481"/>
      <c r="J48" s="481"/>
      <c r="K48" s="482"/>
      <c r="L48" s="482"/>
      <c r="M48" s="482"/>
    </row>
    <row r="49" spans="1:13" s="491" customFormat="1" ht="17.25" hidden="1">
      <c r="A49" s="44">
        <f>+A45+1</f>
        <v>7</v>
      </c>
      <c r="B49" s="525" t="s">
        <v>21</v>
      </c>
      <c r="C49" s="526"/>
      <c r="D49" s="189">
        <f>+'Ekamut-caxs'!D51</f>
        <v>0</v>
      </c>
      <c r="E49" s="473"/>
      <c r="F49" s="74"/>
      <c r="G49" s="489"/>
      <c r="H49" s="489"/>
      <c r="I49" s="489"/>
      <c r="J49" s="489"/>
      <c r="K49" s="490"/>
      <c r="L49" s="490"/>
      <c r="M49" s="490"/>
    </row>
    <row r="50" spans="1:13" s="491" customFormat="1" ht="17.25">
      <c r="A50" s="44">
        <v>7</v>
      </c>
      <c r="B50" s="525" t="s">
        <v>28</v>
      </c>
      <c r="C50" s="526"/>
      <c r="D50" s="188">
        <f>+'Ekamut-caxs'!D52</f>
        <v>100</v>
      </c>
      <c r="E50" s="473"/>
      <c r="F50" s="5"/>
      <c r="G50" s="489"/>
      <c r="H50" s="489"/>
      <c r="I50" s="489"/>
      <c r="J50" s="489"/>
      <c r="K50" s="490"/>
      <c r="L50" s="490"/>
      <c r="M50" s="490"/>
    </row>
    <row r="51" spans="1:13" s="491" customFormat="1" ht="17.25">
      <c r="A51" s="44">
        <f t="shared" ref="A51:A71" si="6">+A50+1</f>
        <v>8</v>
      </c>
      <c r="B51" s="525" t="s">
        <v>22</v>
      </c>
      <c r="C51" s="526"/>
      <c r="D51" s="188">
        <f>+'Ekamut-caxs'!D53</f>
        <v>50</v>
      </c>
      <c r="E51" s="473"/>
      <c r="F51" s="74"/>
      <c r="G51" s="489"/>
      <c r="H51" s="489"/>
      <c r="I51" s="489"/>
      <c r="J51" s="489"/>
      <c r="K51" s="490"/>
      <c r="L51" s="490"/>
      <c r="M51" s="490"/>
    </row>
    <row r="52" spans="1:13" s="491" customFormat="1" ht="17.25">
      <c r="A52" s="44">
        <f t="shared" si="6"/>
        <v>9</v>
      </c>
      <c r="B52" s="525" t="s">
        <v>72</v>
      </c>
      <c r="C52" s="526"/>
      <c r="D52" s="188">
        <f>+'Ekamut-caxs'!D54</f>
        <v>15</v>
      </c>
      <c r="E52" s="473"/>
      <c r="F52" s="74"/>
      <c r="G52" s="489"/>
      <c r="H52" s="489"/>
      <c r="I52" s="489"/>
      <c r="J52" s="489"/>
      <c r="K52" s="490"/>
      <c r="L52" s="490"/>
      <c r="M52" s="490"/>
    </row>
    <row r="53" spans="1:13" s="499" customFormat="1" ht="17.25" hidden="1">
      <c r="A53" s="44">
        <f t="shared" si="6"/>
        <v>10</v>
      </c>
      <c r="B53" s="525" t="s">
        <v>46</v>
      </c>
      <c r="C53" s="526"/>
      <c r="D53" s="189">
        <f>+'Ekamut-caxs'!D55</f>
        <v>0</v>
      </c>
      <c r="E53" s="473"/>
      <c r="F53" s="496"/>
      <c r="G53" s="489"/>
      <c r="H53" s="489"/>
      <c r="I53" s="489"/>
      <c r="J53" s="497"/>
      <c r="K53" s="498"/>
      <c r="L53" s="498"/>
      <c r="M53" s="498"/>
    </row>
    <row r="54" spans="1:13" s="491" customFormat="1" ht="17.25" hidden="1">
      <c r="A54" s="44">
        <f t="shared" si="6"/>
        <v>11</v>
      </c>
      <c r="B54" s="525" t="s">
        <v>116</v>
      </c>
      <c r="C54" s="526"/>
      <c r="D54" s="189">
        <f>+'Ekamut-caxs'!D56</f>
        <v>0</v>
      </c>
      <c r="E54" s="473"/>
      <c r="F54" s="74"/>
      <c r="G54" s="489"/>
      <c r="H54" s="489"/>
      <c r="I54" s="489"/>
      <c r="J54" s="489"/>
      <c r="K54" s="490"/>
      <c r="L54" s="490"/>
      <c r="M54" s="490"/>
    </row>
    <row r="55" spans="1:13" s="491" customFormat="1" ht="17.25" hidden="1">
      <c r="A55" s="44">
        <f t="shared" si="6"/>
        <v>12</v>
      </c>
      <c r="B55" s="525" t="s">
        <v>117</v>
      </c>
      <c r="C55" s="526"/>
      <c r="D55" s="189">
        <f>+'Ekamut-caxs'!D57</f>
        <v>0</v>
      </c>
      <c r="E55" s="473"/>
      <c r="F55" s="74"/>
      <c r="G55" s="489"/>
      <c r="H55" s="489"/>
      <c r="I55" s="489"/>
      <c r="J55" s="489"/>
      <c r="K55" s="490"/>
      <c r="L55" s="490"/>
      <c r="M55" s="490"/>
    </row>
    <row r="56" spans="1:13" s="491" customFormat="1" ht="17.25" hidden="1">
      <c r="A56" s="44">
        <f t="shared" si="6"/>
        <v>13</v>
      </c>
      <c r="B56" s="525" t="s">
        <v>23</v>
      </c>
      <c r="C56" s="526"/>
      <c r="D56" s="189">
        <f>+'Ekamut-caxs'!D58</f>
        <v>0</v>
      </c>
      <c r="E56" s="473"/>
      <c r="F56" s="74"/>
      <c r="G56" s="489"/>
      <c r="H56" s="489"/>
      <c r="I56" s="489"/>
      <c r="J56" s="489"/>
      <c r="K56" s="490"/>
      <c r="L56" s="490"/>
      <c r="M56" s="490"/>
    </row>
    <row r="57" spans="1:13" s="65" customFormat="1" ht="17.25">
      <c r="A57" s="44">
        <v>10</v>
      </c>
      <c r="B57" s="525" t="s">
        <v>24</v>
      </c>
      <c r="C57" s="526"/>
      <c r="D57" s="189">
        <f>+'Ekamut-caxs'!D59</f>
        <v>60</v>
      </c>
      <c r="E57" s="473"/>
      <c r="F57" s="500"/>
      <c r="G57" s="67"/>
      <c r="H57" s="67"/>
      <c r="I57" s="67"/>
      <c r="J57" s="67"/>
      <c r="K57" s="64"/>
      <c r="L57" s="64"/>
      <c r="M57" s="64"/>
    </row>
    <row r="58" spans="1:13" s="65" customFormat="1" ht="17.25" hidden="1">
      <c r="A58" s="44">
        <f t="shared" si="6"/>
        <v>11</v>
      </c>
      <c r="B58" s="525" t="s">
        <v>65</v>
      </c>
      <c r="C58" s="526"/>
      <c r="D58" s="189">
        <f>+'Ekamut-caxs'!D60</f>
        <v>0</v>
      </c>
      <c r="E58" s="473"/>
      <c r="F58" s="500"/>
      <c r="G58" s="67"/>
      <c r="H58" s="67"/>
      <c r="I58" s="67"/>
      <c r="J58" s="67"/>
      <c r="K58" s="64"/>
      <c r="L58" s="64"/>
      <c r="M58" s="64"/>
    </row>
    <row r="59" spans="1:13" s="65" customFormat="1" ht="17.25" hidden="1">
      <c r="A59" s="44">
        <f t="shared" si="6"/>
        <v>12</v>
      </c>
      <c r="B59" s="525" t="s">
        <v>52</v>
      </c>
      <c r="C59" s="526"/>
      <c r="D59" s="189">
        <f>+'Ekamut-caxs'!D61</f>
        <v>0</v>
      </c>
      <c r="E59" s="473"/>
      <c r="F59" s="500"/>
      <c r="G59" s="67"/>
      <c r="H59" s="67"/>
      <c r="I59" s="67"/>
      <c r="J59" s="67"/>
      <c r="K59" s="64"/>
      <c r="L59" s="64"/>
      <c r="M59" s="64"/>
    </row>
    <row r="60" spans="1:13" s="499" customFormat="1" ht="17.25" hidden="1">
      <c r="A60" s="44">
        <f t="shared" si="6"/>
        <v>13</v>
      </c>
      <c r="B60" s="525" t="s">
        <v>43</v>
      </c>
      <c r="C60" s="526"/>
      <c r="D60" s="189">
        <f>+'Ekamut-caxs'!D62</f>
        <v>0</v>
      </c>
      <c r="E60" s="473"/>
      <c r="F60" s="496"/>
      <c r="G60" s="489"/>
      <c r="H60" s="489"/>
      <c r="I60" s="489"/>
      <c r="J60" s="497"/>
      <c r="K60" s="498"/>
      <c r="L60" s="498"/>
      <c r="M60" s="498"/>
    </row>
    <row r="61" spans="1:13" s="499" customFormat="1" ht="17.25">
      <c r="A61" s="44">
        <v>11</v>
      </c>
      <c r="B61" s="525" t="s">
        <v>73</v>
      </c>
      <c r="C61" s="526"/>
      <c r="D61" s="189">
        <f>+'Ekamut-caxs'!D63</f>
        <v>15</v>
      </c>
      <c r="E61" s="473"/>
      <c r="F61" s="496"/>
      <c r="G61" s="489"/>
      <c r="H61" s="489"/>
      <c r="I61" s="489"/>
      <c r="J61" s="497"/>
      <c r="K61" s="498"/>
      <c r="L61" s="498"/>
      <c r="M61" s="498"/>
    </row>
    <row r="62" spans="1:13" s="499" customFormat="1" ht="17.25">
      <c r="A62" s="44">
        <f t="shared" si="6"/>
        <v>12</v>
      </c>
      <c r="B62" s="525" t="s">
        <v>74</v>
      </c>
      <c r="C62" s="526"/>
      <c r="D62" s="189">
        <f>+'Ekamut-caxs'!D64</f>
        <v>107</v>
      </c>
      <c r="E62" s="473"/>
      <c r="F62" s="5"/>
      <c r="G62" s="489"/>
      <c r="H62" s="489"/>
      <c r="I62" s="489"/>
      <c r="J62" s="497"/>
      <c r="K62" s="498"/>
      <c r="L62" s="498"/>
      <c r="M62" s="498"/>
    </row>
    <row r="63" spans="1:13" s="499" customFormat="1" ht="17.25">
      <c r="A63" s="44">
        <f t="shared" si="6"/>
        <v>13</v>
      </c>
      <c r="B63" s="525" t="s">
        <v>44</v>
      </c>
      <c r="C63" s="526"/>
      <c r="D63" s="189">
        <f>+'Ekamut-caxs'!D65</f>
        <v>3</v>
      </c>
      <c r="E63" s="473"/>
      <c r="F63" s="496"/>
      <c r="G63" s="489"/>
      <c r="H63" s="489"/>
      <c r="I63" s="489"/>
      <c r="J63" s="497"/>
      <c r="K63" s="498"/>
      <c r="L63" s="498"/>
      <c r="M63" s="498"/>
    </row>
    <row r="64" spans="1:13" s="499" customFormat="1" ht="17.25" hidden="1">
      <c r="A64" s="44">
        <f t="shared" si="6"/>
        <v>14</v>
      </c>
      <c r="B64" s="525" t="s">
        <v>118</v>
      </c>
      <c r="C64" s="526"/>
      <c r="D64" s="189">
        <f>+'Ekamut-caxs'!D66</f>
        <v>0</v>
      </c>
      <c r="E64" s="473"/>
      <c r="F64" s="496"/>
      <c r="G64" s="489"/>
      <c r="H64" s="489"/>
      <c r="I64" s="489"/>
      <c r="J64" s="497"/>
      <c r="K64" s="498"/>
      <c r="L64" s="498"/>
      <c r="M64" s="498"/>
    </row>
    <row r="65" spans="1:13" s="499" customFormat="1" ht="17.25" hidden="1">
      <c r="A65" s="44">
        <f t="shared" si="6"/>
        <v>15</v>
      </c>
      <c r="B65" s="525" t="s">
        <v>45</v>
      </c>
      <c r="C65" s="526"/>
      <c r="D65" s="189">
        <f>+'Ekamut-caxs'!D67</f>
        <v>0</v>
      </c>
      <c r="E65" s="473"/>
      <c r="F65" s="496"/>
      <c r="G65" s="489"/>
      <c r="H65" s="489"/>
      <c r="I65" s="489"/>
      <c r="J65" s="497"/>
      <c r="K65" s="498"/>
      <c r="L65" s="498"/>
      <c r="M65" s="498"/>
    </row>
    <row r="66" spans="1:13" s="499" customFormat="1" ht="17.25" hidden="1">
      <c r="A66" s="44">
        <f t="shared" si="6"/>
        <v>16</v>
      </c>
      <c r="B66" s="525" t="s">
        <v>62</v>
      </c>
      <c r="C66" s="526"/>
      <c r="D66" s="189">
        <f>+'Ekamut-caxs'!D68</f>
        <v>0</v>
      </c>
      <c r="E66" s="473"/>
      <c r="F66" s="496"/>
      <c r="G66" s="489"/>
      <c r="H66" s="489"/>
      <c r="I66" s="489"/>
      <c r="J66" s="497"/>
      <c r="K66" s="498"/>
      <c r="L66" s="498"/>
      <c r="M66" s="498"/>
    </row>
    <row r="67" spans="1:13" s="499" customFormat="1" ht="17.25" hidden="1">
      <c r="A67" s="44">
        <f t="shared" si="6"/>
        <v>17</v>
      </c>
      <c r="B67" s="525" t="s">
        <v>188</v>
      </c>
      <c r="C67" s="526"/>
      <c r="D67" s="189">
        <f>+'Ekamut-caxs'!D69</f>
        <v>0</v>
      </c>
      <c r="E67" s="473"/>
      <c r="F67" s="496"/>
      <c r="G67" s="489"/>
      <c r="H67" s="489"/>
      <c r="I67" s="489"/>
      <c r="J67" s="497"/>
      <c r="K67" s="498"/>
      <c r="L67" s="498"/>
      <c r="M67" s="498"/>
    </row>
    <row r="68" spans="1:13" s="499" customFormat="1" ht="17.25">
      <c r="A68" s="44">
        <v>14</v>
      </c>
      <c r="B68" s="525" t="s">
        <v>189</v>
      </c>
      <c r="C68" s="526"/>
      <c r="D68" s="189">
        <f>+'Ekamut-caxs'!D70</f>
        <v>100</v>
      </c>
      <c r="E68" s="473"/>
      <c r="F68" s="496"/>
      <c r="G68" s="489"/>
      <c r="H68" s="489"/>
      <c r="I68" s="489"/>
      <c r="J68" s="497"/>
      <c r="K68" s="498"/>
      <c r="L68" s="498"/>
      <c r="M68" s="498"/>
    </row>
    <row r="69" spans="1:13" s="499" customFormat="1" ht="17.25" hidden="1">
      <c r="A69" s="44">
        <f t="shared" si="6"/>
        <v>15</v>
      </c>
      <c r="B69" s="527" t="s">
        <v>241</v>
      </c>
      <c r="C69" s="528"/>
      <c r="D69" s="188">
        <f>+'Ekamut-caxs'!D71</f>
        <v>0</v>
      </c>
      <c r="E69" s="473"/>
      <c r="F69" s="496"/>
      <c r="G69" s="489"/>
      <c r="H69" s="489"/>
      <c r="I69" s="489"/>
      <c r="J69" s="497"/>
      <c r="K69" s="498"/>
      <c r="L69" s="498"/>
      <c r="M69" s="498"/>
    </row>
    <row r="70" spans="1:13" s="498" customFormat="1" ht="17.25" hidden="1">
      <c r="A70" s="44">
        <f t="shared" si="6"/>
        <v>16</v>
      </c>
      <c r="B70" s="527"/>
      <c r="C70" s="528"/>
      <c r="D70" s="188">
        <f>+'Ekamut-caxs'!D72</f>
        <v>0</v>
      </c>
      <c r="E70" s="473"/>
      <c r="F70" s="496"/>
      <c r="G70" s="489"/>
      <c r="H70" s="489"/>
      <c r="I70" s="489"/>
      <c r="J70" s="497"/>
    </row>
    <row r="71" spans="1:13" s="498" customFormat="1" ht="17.25" hidden="1">
      <c r="A71" s="44">
        <f t="shared" si="6"/>
        <v>17</v>
      </c>
      <c r="B71" s="527"/>
      <c r="C71" s="528"/>
      <c r="D71" s="188">
        <f>+'Ekamut-caxs'!D73</f>
        <v>0</v>
      </c>
      <c r="E71" s="473"/>
      <c r="F71" s="496"/>
      <c r="G71" s="489"/>
      <c r="H71" s="489"/>
      <c r="I71" s="489"/>
      <c r="J71" s="497"/>
    </row>
    <row r="72" spans="1:13" s="491" customFormat="1" ht="17.25">
      <c r="A72" s="44">
        <v>15</v>
      </c>
      <c r="B72" s="525" t="s">
        <v>33</v>
      </c>
      <c r="C72" s="526"/>
      <c r="D72" s="189">
        <f>SUM(D73:D75)</f>
        <v>20</v>
      </c>
      <c r="E72" s="473"/>
      <c r="F72" s="74"/>
      <c r="G72" s="489"/>
      <c r="H72" s="489"/>
      <c r="I72" s="489"/>
      <c r="J72" s="489"/>
      <c r="K72" s="490"/>
      <c r="L72" s="490"/>
      <c r="M72" s="490"/>
    </row>
    <row r="73" spans="1:13" s="482" customFormat="1" hidden="1">
      <c r="A73" s="476">
        <f>+A72+0.1</f>
        <v>15.1</v>
      </c>
      <c r="B73" s="529" t="s">
        <v>34</v>
      </c>
      <c r="C73" s="530"/>
      <c r="D73" s="477"/>
      <c r="E73" s="478"/>
      <c r="F73" s="494"/>
      <c r="G73" s="481"/>
      <c r="H73" s="481"/>
      <c r="I73" s="481"/>
      <c r="J73" s="481"/>
    </row>
    <row r="74" spans="1:13" s="482" customFormat="1" hidden="1">
      <c r="A74" s="476">
        <f t="shared" ref="A74" si="7">+A73+0.1</f>
        <v>15.2</v>
      </c>
      <c r="B74" s="529" t="s">
        <v>47</v>
      </c>
      <c r="C74" s="530"/>
      <c r="D74" s="477"/>
      <c r="E74" s="478"/>
      <c r="F74" s="494"/>
      <c r="G74" s="481"/>
      <c r="H74" s="481"/>
      <c r="I74" s="481"/>
      <c r="J74" s="481"/>
    </row>
    <row r="75" spans="1:13" s="495" customFormat="1">
      <c r="A75" s="476">
        <v>15.1</v>
      </c>
      <c r="B75" s="541" t="s">
        <v>81</v>
      </c>
      <c r="C75" s="542"/>
      <c r="D75" s="492">
        <f>+'Ekamut-caxs'!D77</f>
        <v>20</v>
      </c>
      <c r="E75" s="478"/>
      <c r="F75" s="494"/>
      <c r="G75" s="481"/>
      <c r="H75" s="481"/>
      <c r="I75" s="481"/>
      <c r="J75" s="481"/>
      <c r="K75" s="482"/>
      <c r="L75" s="482"/>
      <c r="M75" s="482"/>
    </row>
    <row r="76" spans="1:13" s="491" customFormat="1" ht="17.25">
      <c r="A76" s="44">
        <v>16</v>
      </c>
      <c r="B76" s="525" t="s">
        <v>35</v>
      </c>
      <c r="C76" s="526"/>
      <c r="D76" s="189">
        <v>3.8</v>
      </c>
      <c r="E76" s="473"/>
      <c r="F76" s="501"/>
      <c r="G76" s="489"/>
      <c r="H76" s="489"/>
      <c r="I76" s="489"/>
      <c r="J76" s="489"/>
      <c r="K76" s="490"/>
      <c r="L76" s="490"/>
      <c r="M76" s="490"/>
    </row>
    <row r="77" spans="1:13" s="491" customFormat="1" ht="17.25" hidden="1">
      <c r="A77" s="44">
        <f>+A76+1</f>
        <v>17</v>
      </c>
      <c r="B77" s="525" t="s">
        <v>82</v>
      </c>
      <c r="C77" s="526"/>
      <c r="D77" s="188"/>
      <c r="E77" s="473"/>
      <c r="F77" s="74" t="s">
        <v>195</v>
      </c>
      <c r="G77" s="489"/>
      <c r="H77" s="489"/>
      <c r="I77" s="489"/>
      <c r="J77" s="489"/>
      <c r="K77" s="490"/>
      <c r="L77" s="490"/>
      <c r="M77" s="490"/>
    </row>
    <row r="78" spans="1:13" s="503" customFormat="1" ht="17.25" hidden="1">
      <c r="A78" s="502" t="s">
        <v>55</v>
      </c>
      <c r="B78" s="543" t="s">
        <v>58</v>
      </c>
      <c r="C78" s="544"/>
      <c r="D78" s="197">
        <f>D79+D87</f>
        <v>0</v>
      </c>
      <c r="E78" s="472"/>
      <c r="F78" s="457"/>
      <c r="G78" s="68"/>
      <c r="H78" s="68"/>
      <c r="I78" s="68"/>
      <c r="J78" s="68"/>
      <c r="K78" s="57"/>
      <c r="L78" s="57"/>
      <c r="M78" s="57"/>
    </row>
    <row r="79" spans="1:13" s="65" customFormat="1" ht="17.25" hidden="1">
      <c r="A79" s="51">
        <v>1</v>
      </c>
      <c r="B79" s="525" t="s">
        <v>87</v>
      </c>
      <c r="C79" s="526"/>
      <c r="D79" s="189">
        <f>SUM(D80:D86)</f>
        <v>0</v>
      </c>
      <c r="E79" s="473"/>
      <c r="F79" s="500"/>
      <c r="G79" s="67"/>
      <c r="H79" s="67"/>
      <c r="I79" s="67"/>
      <c r="J79" s="67"/>
      <c r="K79" s="64"/>
      <c r="L79" s="64"/>
      <c r="M79" s="64"/>
    </row>
    <row r="80" spans="1:13" s="505" customFormat="1" ht="14.25" hidden="1">
      <c r="A80" s="504">
        <f>+A79+0.1</f>
        <v>1.1000000000000001</v>
      </c>
      <c r="B80" s="541" t="s">
        <v>83</v>
      </c>
      <c r="C80" s="542"/>
      <c r="D80" s="477"/>
      <c r="E80" s="478"/>
      <c r="F80" s="487"/>
      <c r="G80" s="485"/>
      <c r="H80" s="485"/>
      <c r="I80" s="485"/>
      <c r="J80" s="485"/>
      <c r="K80" s="486"/>
      <c r="L80" s="486"/>
      <c r="M80" s="486"/>
    </row>
    <row r="81" spans="1:13" s="505" customFormat="1" ht="14.25" hidden="1">
      <c r="A81" s="504">
        <f t="shared" ref="A81:A86" si="8">+A80+0.1</f>
        <v>1.2000000000000002</v>
      </c>
      <c r="B81" s="541" t="s">
        <v>84</v>
      </c>
      <c r="C81" s="542"/>
      <c r="D81" s="477"/>
      <c r="E81" s="478"/>
      <c r="F81" s="487"/>
      <c r="G81" s="485"/>
      <c r="H81" s="485"/>
      <c r="I81" s="485"/>
      <c r="J81" s="485"/>
      <c r="K81" s="486"/>
      <c r="L81" s="486"/>
      <c r="M81" s="486"/>
    </row>
    <row r="82" spans="1:13" s="505" customFormat="1" ht="14.25" hidden="1">
      <c r="A82" s="504">
        <f t="shared" si="8"/>
        <v>1.3000000000000003</v>
      </c>
      <c r="B82" s="541" t="s">
        <v>85</v>
      </c>
      <c r="C82" s="542"/>
      <c r="D82" s="477"/>
      <c r="E82" s="478"/>
      <c r="F82" s="487"/>
      <c r="G82" s="485"/>
      <c r="H82" s="485"/>
      <c r="I82" s="485"/>
      <c r="J82" s="485"/>
      <c r="K82" s="486"/>
      <c r="L82" s="486"/>
      <c r="M82" s="486"/>
    </row>
    <row r="83" spans="1:13" s="505" customFormat="1" ht="14.25" hidden="1">
      <c r="A83" s="504">
        <f t="shared" si="8"/>
        <v>1.4000000000000004</v>
      </c>
      <c r="B83" s="541" t="s">
        <v>190</v>
      </c>
      <c r="C83" s="542"/>
      <c r="D83" s="477"/>
      <c r="E83" s="478"/>
      <c r="F83" s="487"/>
      <c r="G83" s="485"/>
      <c r="H83" s="485"/>
      <c r="I83" s="485"/>
      <c r="J83" s="485"/>
      <c r="K83" s="486"/>
      <c r="L83" s="486"/>
      <c r="M83" s="486"/>
    </row>
    <row r="84" spans="1:13" s="505" customFormat="1" ht="14.25" hidden="1">
      <c r="A84" s="504">
        <f t="shared" si="8"/>
        <v>1.5000000000000004</v>
      </c>
      <c r="B84" s="541" t="s">
        <v>63</v>
      </c>
      <c r="C84" s="542"/>
      <c r="D84" s="477"/>
      <c r="E84" s="478"/>
      <c r="F84" s="487"/>
      <c r="G84" s="485"/>
      <c r="H84" s="485"/>
      <c r="I84" s="485"/>
      <c r="J84" s="485"/>
      <c r="K84" s="486"/>
      <c r="L84" s="486"/>
      <c r="M84" s="486"/>
    </row>
    <row r="85" spans="1:13" s="486" customFormat="1" ht="14.25" hidden="1">
      <c r="A85" s="504">
        <f t="shared" si="8"/>
        <v>1.6000000000000005</v>
      </c>
      <c r="B85" s="529" t="s">
        <v>64</v>
      </c>
      <c r="C85" s="530"/>
      <c r="D85" s="477"/>
      <c r="E85" s="478"/>
      <c r="F85" s="487"/>
      <c r="G85" s="485"/>
      <c r="H85" s="485"/>
      <c r="I85" s="485"/>
      <c r="J85" s="485"/>
    </row>
    <row r="86" spans="1:13" s="486" customFormat="1" ht="14.25" hidden="1">
      <c r="A86" s="504">
        <f t="shared" si="8"/>
        <v>1.7000000000000006</v>
      </c>
      <c r="B86" s="529"/>
      <c r="C86" s="530"/>
      <c r="D86" s="477"/>
      <c r="E86" s="478"/>
      <c r="F86" s="506" t="s">
        <v>270</v>
      </c>
      <c r="G86" s="485"/>
      <c r="H86" s="485"/>
      <c r="I86" s="485"/>
      <c r="J86" s="485"/>
    </row>
    <row r="87" spans="1:13" s="65" customFormat="1" ht="17.25" hidden="1">
      <c r="A87" s="51">
        <v>2</v>
      </c>
      <c r="B87" s="525" t="s">
        <v>88</v>
      </c>
      <c r="C87" s="526"/>
      <c r="D87" s="189">
        <f>SUM(D88:D90)</f>
        <v>0</v>
      </c>
      <c r="E87" s="473"/>
      <c r="F87" s="500"/>
      <c r="G87" s="67"/>
      <c r="H87" s="67"/>
      <c r="I87" s="67"/>
      <c r="J87" s="67"/>
      <c r="K87" s="64"/>
      <c r="L87" s="64"/>
      <c r="M87" s="64"/>
    </row>
    <row r="88" spans="1:13" s="505" customFormat="1" ht="14.25" hidden="1">
      <c r="A88" s="504">
        <f t="shared" ref="A88:A90" si="9">+A87+0.1</f>
        <v>2.1</v>
      </c>
      <c r="B88" s="541" t="s">
        <v>60</v>
      </c>
      <c r="C88" s="542"/>
      <c r="D88" s="477"/>
      <c r="E88" s="478"/>
      <c r="F88" s="487"/>
      <c r="G88" s="485"/>
      <c r="H88" s="485"/>
      <c r="I88" s="485"/>
      <c r="J88" s="485"/>
      <c r="K88" s="486"/>
      <c r="L88" s="486"/>
      <c r="M88" s="486"/>
    </row>
    <row r="89" spans="1:13" s="505" customFormat="1" ht="14.25" hidden="1">
      <c r="A89" s="504">
        <f t="shared" si="9"/>
        <v>2.2000000000000002</v>
      </c>
      <c r="B89" s="541" t="s">
        <v>59</v>
      </c>
      <c r="C89" s="542"/>
      <c r="D89" s="477"/>
      <c r="E89" s="478"/>
      <c r="F89" s="487"/>
      <c r="G89" s="485"/>
      <c r="H89" s="485"/>
      <c r="I89" s="485"/>
      <c r="J89" s="485"/>
      <c r="K89" s="486"/>
      <c r="L89" s="486"/>
      <c r="M89" s="486"/>
    </row>
    <row r="90" spans="1:13" s="505" customFormat="1" ht="14.25" hidden="1">
      <c r="A90" s="504">
        <f t="shared" si="9"/>
        <v>2.3000000000000003</v>
      </c>
      <c r="B90" s="541" t="s">
        <v>48</v>
      </c>
      <c r="C90" s="542"/>
      <c r="D90" s="477"/>
      <c r="E90" s="478"/>
      <c r="F90" s="487"/>
      <c r="G90" s="485"/>
      <c r="H90" s="485"/>
      <c r="I90" s="485"/>
      <c r="J90" s="485"/>
      <c r="K90" s="486"/>
      <c r="L90" s="486"/>
      <c r="M90" s="486"/>
    </row>
    <row r="91" spans="1:13" s="503" customFormat="1" ht="17.25" hidden="1">
      <c r="A91" s="502" t="s">
        <v>56</v>
      </c>
      <c r="B91" s="537" t="s">
        <v>127</v>
      </c>
      <c r="C91" s="538"/>
      <c r="D91" s="197">
        <f>SUM(D92:D93)</f>
        <v>0</v>
      </c>
      <c r="E91" s="472"/>
      <c r="F91" s="457"/>
      <c r="G91" s="68"/>
      <c r="H91" s="68"/>
      <c r="I91" s="68"/>
      <c r="J91" s="68"/>
      <c r="K91" s="57"/>
      <c r="L91" s="57"/>
      <c r="M91" s="57"/>
    </row>
    <row r="92" spans="1:13" s="64" customFormat="1" ht="17.25" hidden="1">
      <c r="A92" s="51">
        <v>1</v>
      </c>
      <c r="B92" s="527" t="s">
        <v>11</v>
      </c>
      <c r="C92" s="528"/>
      <c r="D92" s="188"/>
      <c r="E92" s="473"/>
      <c r="F92" s="500"/>
      <c r="G92" s="67"/>
      <c r="H92" s="67"/>
      <c r="I92" s="67"/>
      <c r="J92" s="67"/>
    </row>
    <row r="93" spans="1:13" s="64" customFormat="1" ht="17.25" hidden="1">
      <c r="A93" s="51">
        <v>2</v>
      </c>
      <c r="B93" s="527"/>
      <c r="C93" s="528"/>
      <c r="D93" s="188"/>
      <c r="E93" s="473"/>
      <c r="F93" s="70"/>
      <c r="G93" s="67"/>
      <c r="H93" s="67"/>
      <c r="I93" s="67"/>
      <c r="J93" s="67"/>
    </row>
    <row r="94" spans="1:13" s="509" customFormat="1" ht="36.75" customHeight="1">
      <c r="A94" s="9" t="s">
        <v>36</v>
      </c>
      <c r="B94" s="537" t="s">
        <v>37</v>
      </c>
      <c r="C94" s="538"/>
      <c r="D94" s="197">
        <f>D18+D19-D34</f>
        <v>1035.7000000000025</v>
      </c>
      <c r="E94" s="507" t="s">
        <v>206</v>
      </c>
      <c r="F94" s="531"/>
      <c r="G94" s="532"/>
      <c r="H94" s="471"/>
      <c r="I94" s="471"/>
      <c r="J94" s="425"/>
      <c r="K94" s="508"/>
      <c r="L94" s="508"/>
      <c r="M94" s="508"/>
    </row>
    <row r="95" spans="1:13" s="57" customFormat="1" ht="45" customHeight="1">
      <c r="A95" s="510"/>
      <c r="B95" s="511"/>
      <c r="C95" s="511"/>
      <c r="F95" s="457"/>
      <c r="G95" s="68"/>
      <c r="H95" s="68"/>
      <c r="I95" s="68"/>
      <c r="J95" s="68"/>
    </row>
    <row r="96" spans="1:13" s="5" customFormat="1" ht="21.75" hidden="1" customHeight="1">
      <c r="B96" s="512" t="s">
        <v>282</v>
      </c>
      <c r="C96" s="512"/>
      <c r="D96" s="458" t="str">
        <f>+'Ekamut-caxs'!C81</f>
        <v>Հասմիկ Գեվորգյան</v>
      </c>
      <c r="E96" s="68"/>
      <c r="F96" s="13"/>
      <c r="G96" s="38"/>
      <c r="H96" s="38"/>
      <c r="I96" s="38"/>
      <c r="J96" s="38"/>
    </row>
    <row r="97" spans="1:10" s="2" customFormat="1" ht="13.5" hidden="1" customHeight="1">
      <c r="A97" s="5"/>
      <c r="B97" s="5" t="s">
        <v>4</v>
      </c>
      <c r="C97" s="5"/>
      <c r="D97" s="386" t="s">
        <v>92</v>
      </c>
      <c r="E97" s="387"/>
      <c r="F97" s="388"/>
      <c r="G97" s="60"/>
      <c r="H97" s="60"/>
      <c r="I97" s="60"/>
      <c r="J97" s="60"/>
    </row>
    <row r="98" spans="1:10" s="2" customFormat="1" ht="22.5" hidden="1" customHeight="1">
      <c r="B98" s="13" t="s">
        <v>6</v>
      </c>
      <c r="C98" s="13"/>
      <c r="D98" s="212" t="str">
        <f>+'Ekamut-caxs'!C83</f>
        <v>Ռուզաննա Սաֆարյան</v>
      </c>
      <c r="E98" s="247"/>
      <c r="F98" s="57"/>
      <c r="G98" s="60"/>
      <c r="H98" s="60"/>
      <c r="I98" s="60"/>
      <c r="J98" s="60"/>
    </row>
    <row r="99" spans="1:10" s="2" customFormat="1" ht="12" hidden="1" customHeight="1">
      <c r="D99" s="386" t="s">
        <v>92</v>
      </c>
      <c r="E99" s="387"/>
      <c r="F99" s="388"/>
      <c r="G99" s="60"/>
      <c r="H99" s="60"/>
      <c r="I99" s="60"/>
      <c r="J99" s="60"/>
    </row>
    <row r="100" spans="1:10" s="2" customFormat="1" hidden="1">
      <c r="B100" s="60" t="s">
        <v>165</v>
      </c>
      <c r="C100" s="60"/>
      <c r="D100" s="58"/>
      <c r="E100" s="58"/>
      <c r="F100" s="58"/>
      <c r="G100" s="60"/>
      <c r="H100" s="60"/>
      <c r="I100" s="60"/>
      <c r="J100" s="60"/>
    </row>
    <row r="101" spans="1:10" s="38" customFormat="1" ht="113.25" customHeight="1">
      <c r="B101" s="355" t="str">
        <f>+'Ekamut-caxs'!B86</f>
        <v>ԵՐԵՎԱՆԻ ՔԱՂԱՔԱՊԵՏ՝</v>
      </c>
      <c r="C101" s="39"/>
      <c r="D101" s="513" t="str">
        <f>+'Ekamut-caxs'!D86</f>
        <v>ՏԻԳՐԱՆ ԱՎԻՆՅԱՆ</v>
      </c>
      <c r="E101" s="68"/>
    </row>
    <row r="102" spans="1:10" s="58" customFormat="1">
      <c r="F102" s="73"/>
      <c r="G102" s="60"/>
      <c r="H102" s="60"/>
      <c r="I102" s="60"/>
      <c r="J102" s="60"/>
    </row>
    <row r="103" spans="1:10" s="58" customFormat="1">
      <c r="F103" s="73"/>
      <c r="G103" s="60"/>
      <c r="H103" s="60"/>
      <c r="I103" s="60"/>
      <c r="J103" s="60"/>
    </row>
    <row r="104" spans="1:10" s="58" customFormat="1">
      <c r="F104" s="73"/>
      <c r="G104" s="60"/>
      <c r="H104" s="60"/>
      <c r="I104" s="60"/>
      <c r="J104" s="60"/>
    </row>
    <row r="105" spans="1:10" s="58" customFormat="1">
      <c r="F105" s="73"/>
      <c r="G105" s="60"/>
      <c r="H105" s="60"/>
      <c r="I105" s="60"/>
      <c r="J105" s="60"/>
    </row>
    <row r="106" spans="1:10" s="58" customFormat="1">
      <c r="F106" s="73"/>
      <c r="G106" s="60"/>
      <c r="H106" s="60"/>
      <c r="I106" s="60"/>
      <c r="J106" s="60"/>
    </row>
    <row r="107" spans="1:10" s="58" customFormat="1">
      <c r="F107" s="73"/>
      <c r="G107" s="60"/>
      <c r="H107" s="60"/>
      <c r="I107" s="60"/>
      <c r="J107" s="60"/>
    </row>
    <row r="108" spans="1:10" s="58" customFormat="1">
      <c r="F108" s="73"/>
      <c r="G108" s="60"/>
      <c r="H108" s="60"/>
      <c r="I108" s="60"/>
      <c r="J108" s="60"/>
    </row>
    <row r="109" spans="1:10" s="58" customFormat="1">
      <c r="F109" s="73"/>
      <c r="G109" s="60"/>
      <c r="H109" s="60"/>
      <c r="I109" s="60"/>
      <c r="J109" s="60"/>
    </row>
    <row r="110" spans="1:10" s="58" customFormat="1">
      <c r="F110" s="73"/>
      <c r="G110" s="60"/>
      <c r="H110" s="60"/>
      <c r="I110" s="60"/>
      <c r="J110" s="60"/>
    </row>
    <row r="111" spans="1:10" s="58" customFormat="1">
      <c r="F111" s="73"/>
      <c r="G111" s="60"/>
      <c r="H111" s="60"/>
      <c r="I111" s="60"/>
      <c r="J111" s="60"/>
    </row>
    <row r="112" spans="1:10" s="58" customFormat="1">
      <c r="F112" s="73"/>
      <c r="G112" s="60"/>
      <c r="H112" s="60"/>
      <c r="I112" s="60"/>
      <c r="J112" s="60"/>
    </row>
    <row r="113" spans="6:10" s="58" customFormat="1">
      <c r="F113" s="73"/>
      <c r="G113" s="60"/>
      <c r="H113" s="60"/>
      <c r="I113" s="60"/>
      <c r="J113" s="60"/>
    </row>
    <row r="114" spans="6:10" s="58" customFormat="1">
      <c r="F114" s="73"/>
      <c r="G114" s="60"/>
      <c r="H114" s="60"/>
      <c r="I114" s="60"/>
      <c r="J114" s="60"/>
    </row>
    <row r="115" spans="6:10" s="58" customFormat="1">
      <c r="F115" s="73"/>
      <c r="G115" s="60"/>
      <c r="H115" s="60"/>
      <c r="I115" s="60"/>
      <c r="J115" s="60"/>
    </row>
    <row r="116" spans="6:10" s="58" customFormat="1">
      <c r="F116" s="73"/>
      <c r="G116" s="60"/>
      <c r="H116" s="60"/>
      <c r="I116" s="60"/>
      <c r="J116" s="60"/>
    </row>
    <row r="117" spans="6:10" s="58" customFormat="1">
      <c r="F117" s="73"/>
      <c r="G117" s="60"/>
      <c r="H117" s="60"/>
      <c r="I117" s="60"/>
      <c r="J117" s="60"/>
    </row>
    <row r="118" spans="6:10" s="58" customFormat="1">
      <c r="F118" s="73"/>
      <c r="G118" s="60"/>
      <c r="H118" s="60"/>
      <c r="I118" s="60"/>
      <c r="J118" s="60"/>
    </row>
    <row r="119" spans="6:10" s="58" customFormat="1">
      <c r="F119" s="73"/>
      <c r="G119" s="60"/>
      <c r="H119" s="60"/>
      <c r="I119" s="60"/>
      <c r="J119" s="60"/>
    </row>
    <row r="120" spans="6:10" s="58" customFormat="1">
      <c r="F120" s="73"/>
      <c r="G120" s="60"/>
      <c r="H120" s="60"/>
      <c r="I120" s="60"/>
      <c r="J120" s="60"/>
    </row>
    <row r="121" spans="6:10" s="58" customFormat="1">
      <c r="F121" s="73"/>
      <c r="G121" s="60"/>
      <c r="H121" s="60"/>
      <c r="I121" s="60"/>
      <c r="J121" s="60"/>
    </row>
    <row r="122" spans="6:10" s="58" customFormat="1">
      <c r="F122" s="73"/>
      <c r="G122" s="60"/>
      <c r="H122" s="60"/>
      <c r="I122" s="60"/>
      <c r="J122" s="60"/>
    </row>
    <row r="123" spans="6:10" s="58" customFormat="1">
      <c r="F123" s="73"/>
      <c r="G123" s="60"/>
      <c r="H123" s="60"/>
      <c r="I123" s="60"/>
      <c r="J123" s="60"/>
    </row>
  </sheetData>
  <sheetProtection formatCells="0" formatColumns="0" formatRows="0" insertColumns="0" insertRows="0" insertHyperlinks="0" deleteColumns="0" deleteRows="0" sort="0" autoFilter="0" pivotTables="0"/>
  <mergeCells count="82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7:C77"/>
    <mergeCell ref="B78:C78"/>
    <mergeCell ref="B79:C79"/>
    <mergeCell ref="B73:C73"/>
    <mergeCell ref="B74:C74"/>
    <mergeCell ref="B75:C75"/>
    <mergeCell ref="B70:C70"/>
    <mergeCell ref="B71:C71"/>
    <mergeCell ref="B72:C72"/>
    <mergeCell ref="B76:C76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4:G94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9:C49"/>
    <mergeCell ref="B50:C50"/>
    <mergeCell ref="B51:C51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</mergeCells>
  <pageMargins left="0.15748031496063" right="0.196850393700787" top="0.23622047244094499" bottom="0.25" header="0.15748031496063" footer="0.18"/>
  <pageSetup paperSize="9" scale="80" orientation="portrait" r:id="rId1"/>
  <headerFooter alignWithMargins="0"/>
  <ignoredErrors>
    <ignoredError sqref="D94 D61:D62 D41 D37:D38 D45:D49 D87 D78 D53:D59 D91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104775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34" zoomScaleSheetLayoutView="100" workbookViewId="0">
      <selection activeCell="B17" sqref="B17:C17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3.8554687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45" t="s">
        <v>53</v>
      </c>
      <c r="B1" s="545"/>
      <c r="C1" s="545"/>
      <c r="D1" s="545"/>
      <c r="E1" s="545"/>
      <c r="F1" s="545"/>
    </row>
    <row r="2" spans="1:18" s="18" customFormat="1" ht="25.5" customHeight="1">
      <c r="A2" s="534" t="str">
        <f>+'Ekamut-caxs'!A14</f>
        <v xml:space="preserve">«ՀՀ Երևանի «Կենտրոն» վարչական շրջանի N 22 գրադարան» ՀՈԱԿ-ի  </v>
      </c>
      <c r="B2" s="534"/>
      <c r="C2" s="534"/>
      <c r="D2" s="534"/>
      <c r="E2" s="534"/>
      <c r="F2" s="534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48" t="s">
        <v>245</v>
      </c>
      <c r="B3" s="548"/>
      <c r="C3" s="548"/>
      <c r="D3" s="548"/>
      <c r="E3" s="548"/>
      <c r="F3" s="548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48" t="s">
        <v>3</v>
      </c>
      <c r="B5" s="49" t="s">
        <v>29</v>
      </c>
      <c r="C5" s="174" t="s">
        <v>173</v>
      </c>
      <c r="D5" s="174" t="s">
        <v>174</v>
      </c>
      <c r="E5" s="49" t="s">
        <v>49</v>
      </c>
      <c r="F5" s="242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46" t="s">
        <v>7</v>
      </c>
      <c r="B6" s="47" t="s">
        <v>121</v>
      </c>
      <c r="C6" s="210">
        <f>SUM(C7:C18,C21:C23)</f>
        <v>16590.099999999999</v>
      </c>
      <c r="D6" s="210">
        <f>SUM(D7:D18,D21:D23)</f>
        <v>19326.2</v>
      </c>
      <c r="E6" s="356">
        <f t="shared" ref="E6:E65" si="0">D6-C6</f>
        <v>2736.1000000000022</v>
      </c>
      <c r="F6" s="245"/>
      <c r="G6" s="517"/>
      <c r="H6" s="5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1" customFormat="1" ht="18.75" customHeight="1">
      <c r="A7" s="44">
        <v>1</v>
      </c>
      <c r="B7" s="190" t="s">
        <v>114</v>
      </c>
      <c r="C7" s="202">
        <v>15539.6</v>
      </c>
      <c r="D7" s="203">
        <f>+'Ekamut-caxs'!D18</f>
        <v>15539.6</v>
      </c>
      <c r="E7" s="357">
        <f t="shared" si="0"/>
        <v>0</v>
      </c>
      <c r="F7" s="202"/>
      <c r="G7" s="517"/>
      <c r="H7" s="517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spans="1:18" s="41" customFormat="1" ht="39.75" customHeight="1">
      <c r="A8" s="44">
        <v>2</v>
      </c>
      <c r="B8" s="190" t="str">
        <f>+'Ekamut-caxs'!B19</f>
        <v>Սուբսիդիա ջրամատակարարման գծով</v>
      </c>
      <c r="C8" s="202">
        <v>0.5</v>
      </c>
      <c r="D8" s="203">
        <f>+'Ekamut-caxs'!D19</f>
        <v>0.4</v>
      </c>
      <c r="E8" s="203">
        <f t="shared" si="0"/>
        <v>-9.9999999999999978E-2</v>
      </c>
      <c r="F8" s="202"/>
      <c r="G8" s="519"/>
      <c r="H8" s="519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spans="1:18" s="41" customFormat="1" ht="37.5" hidden="1" customHeight="1">
      <c r="A9" s="44">
        <v>3</v>
      </c>
      <c r="B9" s="312" t="s">
        <v>186</v>
      </c>
      <c r="C9" s="202"/>
      <c r="D9" s="203">
        <f>+'Ekamut-caxs'!D20</f>
        <v>0</v>
      </c>
      <c r="E9" s="203">
        <f>D9-C9</f>
        <v>0</v>
      </c>
      <c r="F9" s="202"/>
      <c r="G9" s="519"/>
      <c r="H9" s="519"/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18" s="41" customFormat="1" ht="37.5" hidden="1" customHeight="1">
      <c r="A10" s="44">
        <v>4</v>
      </c>
      <c r="B10" s="312" t="s">
        <v>257</v>
      </c>
      <c r="C10" s="202"/>
      <c r="D10" s="203">
        <f>+'Ekamut-caxs'!D21</f>
        <v>0</v>
      </c>
      <c r="E10" s="203">
        <f t="shared" ref="E10:E17" si="1">D10-C10</f>
        <v>0</v>
      </c>
      <c r="F10" s="202"/>
      <c r="G10" s="517"/>
      <c r="H10" s="517"/>
      <c r="I10" s="40"/>
      <c r="J10" s="40"/>
      <c r="K10" s="40"/>
      <c r="L10" s="40"/>
      <c r="M10" s="40"/>
      <c r="N10" s="40"/>
      <c r="O10" s="40"/>
      <c r="P10" s="40"/>
      <c r="Q10" s="40"/>
      <c r="R10" s="40"/>
    </row>
    <row r="11" spans="1:18" s="41" customFormat="1" ht="39" hidden="1" customHeight="1">
      <c r="A11" s="44">
        <v>5</v>
      </c>
      <c r="B11" s="205" t="str">
        <f>+'Ekamut-caxs'!B22</f>
        <v>Վճարովի ծառայություններից (գեղագիտական ուսուցում)</v>
      </c>
      <c r="C11" s="202"/>
      <c r="D11" s="203">
        <f>+'Ekamut-caxs'!D22</f>
        <v>0</v>
      </c>
      <c r="E11" s="203">
        <f t="shared" si="1"/>
        <v>0</v>
      </c>
      <c r="F11" s="202"/>
      <c r="G11" s="517"/>
      <c r="H11" s="517"/>
      <c r="I11" s="40"/>
      <c r="J11" s="40"/>
      <c r="K11" s="40"/>
      <c r="L11" s="40"/>
      <c r="M11" s="40"/>
      <c r="N11" s="40"/>
      <c r="O11" s="40"/>
      <c r="P11" s="40"/>
      <c r="Q11" s="40"/>
      <c r="R11" s="40"/>
    </row>
    <row r="12" spans="1:18" s="41" customFormat="1" ht="18.75" hidden="1" customHeight="1">
      <c r="A12" s="44">
        <v>6</v>
      </c>
      <c r="B12" s="190" t="s">
        <v>51</v>
      </c>
      <c r="C12" s="204"/>
      <c r="D12" s="203">
        <f>+'Ekamut-caxs'!D23</f>
        <v>0</v>
      </c>
      <c r="E12" s="203">
        <f t="shared" si="1"/>
        <v>0</v>
      </c>
      <c r="F12" s="202"/>
      <c r="G12" s="517"/>
      <c r="H12" s="517"/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1:18" s="41" customFormat="1" ht="18.75" hidden="1" customHeight="1">
      <c r="A13" s="44">
        <v>7</v>
      </c>
      <c r="B13" s="190" t="s">
        <v>61</v>
      </c>
      <c r="C13" s="204"/>
      <c r="D13" s="203">
        <f>+'Ekamut-caxs'!D24</f>
        <v>0</v>
      </c>
      <c r="E13" s="203">
        <f t="shared" si="1"/>
        <v>0</v>
      </c>
      <c r="F13" s="202"/>
      <c r="G13" s="517"/>
      <c r="H13" s="517"/>
      <c r="I13" s="40"/>
      <c r="J13" s="40"/>
      <c r="K13" s="40"/>
      <c r="L13" s="40"/>
      <c r="M13" s="40"/>
      <c r="N13" s="40"/>
      <c r="O13" s="40"/>
      <c r="P13" s="40"/>
      <c r="Q13" s="40"/>
      <c r="R13" s="40"/>
    </row>
    <row r="14" spans="1:18" s="41" customFormat="1" ht="18.75" hidden="1" customHeight="1">
      <c r="A14" s="44">
        <v>8</v>
      </c>
      <c r="B14" s="18" t="s">
        <v>185</v>
      </c>
      <c r="C14" s="204"/>
      <c r="D14" s="203">
        <f>+'Ekamut-caxs'!D25</f>
        <v>0</v>
      </c>
      <c r="E14" s="203">
        <f t="shared" si="1"/>
        <v>0</v>
      </c>
      <c r="F14" s="202"/>
      <c r="G14" s="517"/>
      <c r="H14" s="517"/>
      <c r="I14" s="40"/>
      <c r="J14" s="40"/>
      <c r="K14" s="40"/>
      <c r="L14" s="40"/>
      <c r="M14" s="40"/>
      <c r="N14" s="40"/>
      <c r="O14" s="40"/>
      <c r="P14" s="40"/>
      <c r="Q14" s="40"/>
      <c r="R14" s="40"/>
    </row>
    <row r="15" spans="1:18" s="41" customFormat="1" ht="39" hidden="1" customHeight="1">
      <c r="A15" s="44">
        <v>9</v>
      </c>
      <c r="B15" s="383" t="s">
        <v>264</v>
      </c>
      <c r="C15" s="204"/>
      <c r="D15" s="203">
        <f>+'Ekamut-caxs'!D26</f>
        <v>0</v>
      </c>
      <c r="E15" s="203">
        <f t="shared" si="1"/>
        <v>0</v>
      </c>
      <c r="F15" s="202"/>
      <c r="G15" s="521"/>
      <c r="H15" s="521"/>
      <c r="I15" s="40"/>
      <c r="J15" s="40"/>
      <c r="K15" s="40"/>
      <c r="L15" s="40"/>
      <c r="M15" s="40"/>
      <c r="N15" s="40"/>
      <c r="O15" s="40"/>
      <c r="P15" s="40"/>
      <c r="Q15" s="40"/>
      <c r="R15" s="40"/>
    </row>
    <row r="16" spans="1:18" s="41" customFormat="1" ht="18.75" hidden="1" customHeight="1">
      <c r="A16" s="44">
        <v>9.1</v>
      </c>
      <c r="B16" s="383"/>
      <c r="C16" s="204"/>
      <c r="D16" s="203">
        <f>+'Ekamut-caxs'!D27</f>
        <v>0</v>
      </c>
      <c r="E16" s="203">
        <f t="shared" si="1"/>
        <v>0</v>
      </c>
      <c r="F16" s="202"/>
      <c r="G16" s="382"/>
      <c r="H16" s="382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s="41" customFormat="1" ht="19.5" hidden="1" customHeight="1">
      <c r="A17" s="44">
        <v>9.1999999999999993</v>
      </c>
      <c r="B17" s="383"/>
      <c r="C17" s="204"/>
      <c r="D17" s="203">
        <f>+'Ekamut-caxs'!D28</f>
        <v>0</v>
      </c>
      <c r="E17" s="203">
        <f t="shared" si="1"/>
        <v>0</v>
      </c>
      <c r="F17" s="202"/>
      <c r="G17" s="382"/>
      <c r="H17" s="382"/>
      <c r="I17" s="40"/>
      <c r="J17" s="40"/>
      <c r="K17" s="40"/>
      <c r="L17" s="40"/>
      <c r="M17" s="40"/>
      <c r="N17" s="40"/>
      <c r="O17" s="40"/>
      <c r="P17" s="40"/>
      <c r="Q17" s="40"/>
      <c r="R17" s="40"/>
    </row>
    <row r="18" spans="1:18" s="41" customFormat="1" ht="18.75" customHeight="1">
      <c r="A18" s="44">
        <v>10</v>
      </c>
      <c r="B18" s="205" t="s">
        <v>119</v>
      </c>
      <c r="C18" s="206">
        <f>SUM(C19:C20)</f>
        <v>1050</v>
      </c>
      <c r="D18" s="203">
        <f>+'Ekamut-caxs'!D29</f>
        <v>3786.2</v>
      </c>
      <c r="E18" s="203">
        <f t="shared" si="0"/>
        <v>2736.2</v>
      </c>
      <c r="F18" s="202"/>
      <c r="G18" s="521"/>
      <c r="H18" s="521"/>
      <c r="I18" s="40"/>
      <c r="J18" s="40"/>
      <c r="K18" s="40"/>
      <c r="L18" s="40"/>
      <c r="M18" s="40"/>
      <c r="N18" s="40"/>
      <c r="O18" s="40"/>
      <c r="P18" s="40"/>
      <c r="Q18" s="40"/>
      <c r="R18" s="40"/>
    </row>
    <row r="19" spans="1:18" ht="18.75" customHeight="1">
      <c r="A19" s="384">
        <v>10.1</v>
      </c>
      <c r="B19" s="28" t="s">
        <v>70</v>
      </c>
      <c r="C19" s="176">
        <v>1050</v>
      </c>
      <c r="D19" s="177">
        <f>+'Ekamut-caxs'!D30</f>
        <v>3786.2</v>
      </c>
      <c r="E19" s="177">
        <f t="shared" si="0"/>
        <v>2736.2</v>
      </c>
      <c r="F19" s="178"/>
      <c r="G19" s="517"/>
      <c r="H19" s="517"/>
    </row>
    <row r="20" spans="1:18" ht="18.75" hidden="1" customHeight="1">
      <c r="A20" s="44">
        <v>10.199999999999999</v>
      </c>
      <c r="B20" s="28" t="s">
        <v>71</v>
      </c>
      <c r="C20" s="176"/>
      <c r="D20" s="177">
        <f>+'Ekamut-caxs'!D31</f>
        <v>0</v>
      </c>
      <c r="E20" s="177">
        <f t="shared" si="0"/>
        <v>0</v>
      </c>
      <c r="F20" s="178"/>
      <c r="G20" s="523"/>
      <c r="H20" s="523"/>
    </row>
    <row r="21" spans="1:18" s="41" customFormat="1" ht="18.75" hidden="1" customHeight="1">
      <c r="A21" s="44">
        <v>11</v>
      </c>
      <c r="B21" s="192" t="s">
        <v>8</v>
      </c>
      <c r="C21" s="204"/>
      <c r="D21" s="203">
        <f>+'Ekamut-caxs'!D32</f>
        <v>0</v>
      </c>
      <c r="E21" s="203">
        <f t="shared" si="0"/>
        <v>0</v>
      </c>
      <c r="F21" s="202"/>
      <c r="G21" s="523"/>
      <c r="H21" s="523"/>
      <c r="I21" s="40"/>
      <c r="J21" s="40"/>
      <c r="K21" s="40"/>
      <c r="L21" s="40"/>
      <c r="M21" s="40"/>
      <c r="N21" s="40"/>
      <c r="O21" s="40"/>
      <c r="P21" s="40"/>
      <c r="Q21" s="40"/>
      <c r="R21" s="40"/>
    </row>
    <row r="22" spans="1:18" s="41" customFormat="1" ht="18.75" hidden="1" customHeight="1">
      <c r="A22" s="45">
        <v>12</v>
      </c>
      <c r="B22" s="193"/>
      <c r="C22" s="204"/>
      <c r="D22" s="202">
        <f>+'Ekamut-caxs'!D33</f>
        <v>0</v>
      </c>
      <c r="E22" s="202">
        <f>D22-C22</f>
        <v>0</v>
      </c>
      <c r="F22" s="202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</row>
    <row r="23" spans="1:18" s="41" customFormat="1" ht="18.75" hidden="1" customHeight="1">
      <c r="A23" s="44">
        <v>13</v>
      </c>
      <c r="B23" s="193"/>
      <c r="C23" s="204"/>
      <c r="D23" s="202">
        <f>+'Ekamut-caxs'!D34</f>
        <v>0</v>
      </c>
      <c r="E23" s="202">
        <f>D23-C23</f>
        <v>0</v>
      </c>
      <c r="F23" s="202"/>
      <c r="G23" s="40" t="s">
        <v>265</v>
      </c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</row>
    <row r="24" spans="1:18" s="18" customFormat="1" ht="29.25" customHeight="1">
      <c r="A24" s="46" t="s">
        <v>9</v>
      </c>
      <c r="B24" s="43" t="s">
        <v>122</v>
      </c>
      <c r="C24" s="211">
        <f>SUM(C25,C29:C34,C38:C61,C63:C64)</f>
        <v>16590.099999999999</v>
      </c>
      <c r="D24" s="211">
        <f>SUM(D25,D29:D34,D38:D61,D63:D64)</f>
        <v>19326.2</v>
      </c>
      <c r="E24" s="356">
        <f t="shared" si="0"/>
        <v>2736.1000000000022</v>
      </c>
      <c r="F24" s="245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1" customFormat="1" ht="21" customHeight="1">
      <c r="A25" s="44">
        <v>1</v>
      </c>
      <c r="B25" s="194" t="s">
        <v>10</v>
      </c>
      <c r="C25" s="204">
        <v>14476.9</v>
      </c>
      <c r="D25" s="206">
        <f>+'Ekamut-caxs'!D38</f>
        <v>13903.4</v>
      </c>
      <c r="E25" s="203">
        <f t="shared" si="0"/>
        <v>-573.5</v>
      </c>
      <c r="F25" s="202"/>
      <c r="G25" s="517"/>
      <c r="H25" s="517"/>
      <c r="I25" s="40"/>
      <c r="J25" s="40"/>
      <c r="K25" s="40"/>
      <c r="L25" s="40"/>
      <c r="M25" s="40"/>
      <c r="N25" s="40"/>
      <c r="O25" s="40"/>
      <c r="P25" s="40"/>
      <c r="Q25" s="40"/>
      <c r="R25" s="40"/>
    </row>
    <row r="26" spans="1:18" s="114" customFormat="1" ht="21" hidden="1" customHeight="1">
      <c r="A26" s="24">
        <v>1.1000000000000001</v>
      </c>
      <c r="B26" s="112" t="s">
        <v>115</v>
      </c>
      <c r="C26" s="176"/>
      <c r="D26" s="207">
        <f>+'Ekamut-caxs'!D39</f>
        <v>0</v>
      </c>
      <c r="E26" s="177">
        <f>D26-C26</f>
        <v>0</v>
      </c>
      <c r="F26" s="178"/>
      <c r="G26" s="521"/>
      <c r="H26" s="521"/>
      <c r="I26" s="113"/>
      <c r="J26" s="113"/>
      <c r="K26" s="113"/>
      <c r="L26" s="113"/>
      <c r="M26" s="113"/>
      <c r="N26" s="113"/>
      <c r="O26" s="113"/>
      <c r="P26" s="113"/>
      <c r="Q26" s="113"/>
      <c r="R26" s="113"/>
    </row>
    <row r="27" spans="1:18" s="114" customFormat="1">
      <c r="A27" s="24">
        <v>1.2</v>
      </c>
      <c r="B27" s="112" t="s">
        <v>11</v>
      </c>
      <c r="C27" s="176"/>
      <c r="D27" s="207">
        <f>+'Ekamut-caxs'!D40</f>
        <v>980</v>
      </c>
      <c r="E27" s="177">
        <f>D27-C27</f>
        <v>980</v>
      </c>
      <c r="F27" s="178"/>
      <c r="G27" s="521"/>
      <c r="H27" s="521"/>
      <c r="I27" s="113"/>
      <c r="J27" s="113"/>
      <c r="K27" s="113"/>
      <c r="L27" s="113"/>
      <c r="M27" s="113"/>
      <c r="N27" s="113"/>
      <c r="O27" s="113"/>
      <c r="P27" s="113"/>
      <c r="Q27" s="113"/>
      <c r="R27" s="113"/>
    </row>
    <row r="28" spans="1:18" s="114" customFormat="1" hidden="1">
      <c r="A28" s="24">
        <v>1.3</v>
      </c>
      <c r="B28" s="112" t="str">
        <f>+'Ekamut-caxs'!B41</f>
        <v>կամավոր ատեստավորման գծով լրավճար</v>
      </c>
      <c r="C28" s="176"/>
      <c r="D28" s="207">
        <f>+'Ekamut-caxs'!D41</f>
        <v>0</v>
      </c>
      <c r="E28" s="177">
        <f>D28-C28</f>
        <v>0</v>
      </c>
      <c r="F28" s="178"/>
      <c r="G28" s="521"/>
      <c r="H28" s="521"/>
      <c r="I28" s="113"/>
      <c r="J28" s="113"/>
      <c r="K28" s="113"/>
      <c r="L28" s="113"/>
      <c r="M28" s="113"/>
      <c r="N28" s="113"/>
      <c r="O28" s="113"/>
      <c r="P28" s="113"/>
      <c r="Q28" s="113"/>
      <c r="R28" s="113"/>
    </row>
    <row r="29" spans="1:18" s="41" customFormat="1" ht="21" customHeight="1">
      <c r="A29" s="44">
        <v>2</v>
      </c>
      <c r="B29" s="190" t="s">
        <v>13</v>
      </c>
      <c r="C29" s="204">
        <v>238.3</v>
      </c>
      <c r="D29" s="206">
        <f>+'Ekamut-caxs'!D42</f>
        <v>291</v>
      </c>
      <c r="E29" s="203">
        <f t="shared" si="0"/>
        <v>52.699999999999989</v>
      </c>
      <c r="F29" s="202"/>
      <c r="G29" s="517"/>
      <c r="H29" s="517"/>
      <c r="I29" s="40"/>
      <c r="J29" s="40"/>
      <c r="K29" s="40"/>
      <c r="L29" s="40"/>
      <c r="M29" s="40"/>
      <c r="N29" s="40"/>
      <c r="O29" s="40"/>
      <c r="P29" s="40"/>
      <c r="Q29" s="40"/>
      <c r="R29" s="40"/>
    </row>
    <row r="30" spans="1:18" s="41" customFormat="1" ht="21" customHeight="1">
      <c r="A30" s="44">
        <v>3</v>
      </c>
      <c r="B30" s="190" t="s">
        <v>12</v>
      </c>
      <c r="C30" s="204">
        <v>68.5</v>
      </c>
      <c r="D30" s="206">
        <f>+'Ekamut-caxs'!D43</f>
        <v>60.3</v>
      </c>
      <c r="E30" s="203">
        <f t="shared" si="0"/>
        <v>-8.2000000000000028</v>
      </c>
      <c r="F30" s="202"/>
      <c r="G30" s="517"/>
      <c r="H30" s="517"/>
      <c r="I30" s="40"/>
      <c r="J30" s="40"/>
      <c r="K30" s="40"/>
      <c r="L30" s="40"/>
      <c r="M30" s="40"/>
      <c r="N30" s="40"/>
      <c r="O30" s="40"/>
      <c r="P30" s="40"/>
      <c r="Q30" s="40"/>
      <c r="R30" s="40"/>
    </row>
    <row r="31" spans="1:18" s="41" customFormat="1" ht="21" customHeight="1">
      <c r="A31" s="44">
        <v>4</v>
      </c>
      <c r="B31" s="190" t="s">
        <v>14</v>
      </c>
      <c r="C31" s="204">
        <v>13.8</v>
      </c>
      <c r="D31" s="206">
        <f>+'Ekamut-caxs'!D44</f>
        <v>15.3</v>
      </c>
      <c r="E31" s="203">
        <f t="shared" si="0"/>
        <v>1.5</v>
      </c>
      <c r="F31" s="202"/>
      <c r="G31" s="517"/>
      <c r="H31" s="517"/>
      <c r="I31" s="40"/>
      <c r="J31" s="40"/>
      <c r="K31" s="40"/>
      <c r="L31" s="40"/>
      <c r="M31" s="40"/>
      <c r="N31" s="40"/>
      <c r="O31" s="40"/>
      <c r="P31" s="40"/>
      <c r="Q31" s="40"/>
      <c r="R31" s="40"/>
    </row>
    <row r="32" spans="1:18" s="41" customFormat="1" ht="21" customHeight="1">
      <c r="A32" s="44">
        <v>5</v>
      </c>
      <c r="B32" s="190" t="s">
        <v>15</v>
      </c>
      <c r="C32" s="204">
        <v>9</v>
      </c>
      <c r="D32" s="206">
        <f>+'Ekamut-caxs'!D45</f>
        <v>9</v>
      </c>
      <c r="E32" s="203">
        <f t="shared" si="0"/>
        <v>0</v>
      </c>
      <c r="F32" s="202"/>
      <c r="G32" s="517"/>
      <c r="H32" s="517"/>
      <c r="I32" s="40"/>
      <c r="J32" s="40"/>
      <c r="K32" s="40"/>
      <c r="L32" s="40"/>
      <c r="M32" s="40"/>
      <c r="N32" s="40"/>
      <c r="O32" s="40"/>
      <c r="P32" s="40"/>
      <c r="Q32" s="40"/>
      <c r="R32" s="40"/>
    </row>
    <row r="33" spans="1:18" s="41" customFormat="1" ht="21" hidden="1" customHeight="1">
      <c r="A33" s="44">
        <v>6</v>
      </c>
      <c r="B33" s="190" t="s">
        <v>16</v>
      </c>
      <c r="C33" s="204"/>
      <c r="D33" s="206">
        <f>+'Ekamut-caxs'!D46</f>
        <v>0</v>
      </c>
      <c r="E33" s="203">
        <f t="shared" si="0"/>
        <v>0</v>
      </c>
      <c r="F33" s="202"/>
      <c r="G33" s="517"/>
      <c r="H33" s="517"/>
      <c r="I33" s="40"/>
      <c r="J33" s="40"/>
      <c r="K33" s="40"/>
      <c r="L33" s="40"/>
      <c r="M33" s="40"/>
      <c r="N33" s="40"/>
      <c r="O33" s="40"/>
      <c r="P33" s="40"/>
      <c r="Q33" s="40"/>
      <c r="R33" s="40"/>
    </row>
    <row r="34" spans="1:18" s="41" customFormat="1" ht="21" customHeight="1">
      <c r="A34" s="44">
        <v>7</v>
      </c>
      <c r="B34" s="190" t="s">
        <v>17</v>
      </c>
      <c r="C34" s="206">
        <f>SUM(C35:C37)</f>
        <v>139.6</v>
      </c>
      <c r="D34" s="206">
        <f>+'Ekamut-caxs'!D47</f>
        <v>149.6</v>
      </c>
      <c r="E34" s="203">
        <f t="shared" si="0"/>
        <v>10</v>
      </c>
      <c r="F34" s="202"/>
      <c r="G34" s="517"/>
      <c r="H34" s="517"/>
      <c r="I34" s="40"/>
      <c r="J34" s="40"/>
      <c r="K34" s="40"/>
      <c r="L34" s="40"/>
      <c r="M34" s="40"/>
      <c r="N34" s="40"/>
      <c r="O34" s="40"/>
      <c r="P34" s="40"/>
      <c r="Q34" s="40"/>
      <c r="R34" s="40"/>
    </row>
    <row r="35" spans="1:18" ht="21" customHeight="1">
      <c r="A35" s="23">
        <v>7.1</v>
      </c>
      <c r="B35" s="28" t="s">
        <v>18</v>
      </c>
      <c r="C35" s="176">
        <v>57.6</v>
      </c>
      <c r="D35" s="207">
        <f>+'Ekamut-caxs'!D48</f>
        <v>57.6</v>
      </c>
      <c r="E35" s="177">
        <f t="shared" si="0"/>
        <v>0</v>
      </c>
      <c r="F35" s="178"/>
      <c r="G35" s="521"/>
      <c r="H35" s="521"/>
    </row>
    <row r="36" spans="1:18" ht="21" customHeight="1">
      <c r="A36" s="23">
        <v>7.2</v>
      </c>
      <c r="B36" s="28" t="s">
        <v>19</v>
      </c>
      <c r="C36" s="176">
        <v>10</v>
      </c>
      <c r="D36" s="207">
        <f>+'Ekamut-caxs'!D49</f>
        <v>20</v>
      </c>
      <c r="E36" s="177">
        <f t="shared" si="0"/>
        <v>10</v>
      </c>
      <c r="F36" s="178"/>
      <c r="G36" s="521"/>
      <c r="H36" s="521"/>
    </row>
    <row r="37" spans="1:18" ht="21" customHeight="1">
      <c r="A37" s="23">
        <v>7.3</v>
      </c>
      <c r="B37" s="28" t="s">
        <v>20</v>
      </c>
      <c r="C37" s="176">
        <v>72</v>
      </c>
      <c r="D37" s="207">
        <f>+'Ekamut-caxs'!D50</f>
        <v>72</v>
      </c>
      <c r="E37" s="177">
        <f t="shared" si="0"/>
        <v>0</v>
      </c>
      <c r="F37" s="178"/>
      <c r="G37" s="521"/>
      <c r="H37" s="521"/>
    </row>
    <row r="38" spans="1:18" s="41" customFormat="1" ht="21" hidden="1" customHeight="1">
      <c r="A38" s="44">
        <v>8</v>
      </c>
      <c r="B38" s="190" t="s">
        <v>21</v>
      </c>
      <c r="C38" s="204"/>
      <c r="D38" s="206">
        <f>+'Ekamut-caxs'!D51</f>
        <v>0</v>
      </c>
      <c r="E38" s="203">
        <f t="shared" si="0"/>
        <v>0</v>
      </c>
      <c r="F38" s="202"/>
      <c r="G38" s="517"/>
      <c r="H38" s="517"/>
      <c r="I38" s="40"/>
      <c r="J38" s="40"/>
      <c r="K38" s="40"/>
      <c r="L38" s="40"/>
      <c r="M38" s="40"/>
      <c r="N38" s="40"/>
      <c r="O38" s="40"/>
      <c r="P38" s="40"/>
      <c r="Q38" s="40"/>
      <c r="R38" s="40"/>
    </row>
    <row r="39" spans="1:18" s="41" customFormat="1" ht="21" customHeight="1">
      <c r="A39" s="44">
        <v>9</v>
      </c>
      <c r="B39" s="190" t="s">
        <v>28</v>
      </c>
      <c r="C39" s="204">
        <v>100</v>
      </c>
      <c r="D39" s="206">
        <f>+'Ekamut-caxs'!D52</f>
        <v>100</v>
      </c>
      <c r="E39" s="203">
        <f t="shared" si="0"/>
        <v>0</v>
      </c>
      <c r="F39" s="202"/>
      <c r="G39" s="517"/>
      <c r="H39" s="517"/>
      <c r="I39" s="40"/>
      <c r="J39" s="40"/>
      <c r="K39" s="40"/>
      <c r="L39" s="40"/>
      <c r="M39" s="40"/>
      <c r="N39" s="40"/>
      <c r="O39" s="40"/>
      <c r="P39" s="40"/>
      <c r="Q39" s="40"/>
      <c r="R39" s="40"/>
    </row>
    <row r="40" spans="1:18" s="41" customFormat="1" ht="21" customHeight="1">
      <c r="A40" s="44">
        <v>10</v>
      </c>
      <c r="B40" s="190" t="s">
        <v>22</v>
      </c>
      <c r="C40" s="204">
        <v>50</v>
      </c>
      <c r="D40" s="206">
        <f>+'Ekamut-caxs'!D53</f>
        <v>50</v>
      </c>
      <c r="E40" s="203">
        <f t="shared" si="0"/>
        <v>0</v>
      </c>
      <c r="F40" s="202"/>
      <c r="G40" s="517"/>
      <c r="H40" s="517"/>
      <c r="I40" s="40"/>
      <c r="J40" s="40"/>
      <c r="K40" s="40"/>
      <c r="L40" s="40"/>
      <c r="M40" s="40"/>
      <c r="N40" s="40"/>
      <c r="O40" s="40"/>
      <c r="P40" s="40"/>
      <c r="Q40" s="40"/>
      <c r="R40" s="40"/>
    </row>
    <row r="41" spans="1:18" s="41" customFormat="1" ht="29.25" customHeight="1">
      <c r="A41" s="44">
        <v>11</v>
      </c>
      <c r="B41" s="195" t="s">
        <v>72</v>
      </c>
      <c r="C41" s="204"/>
      <c r="D41" s="206">
        <f>+'Ekamut-caxs'!D54</f>
        <v>15</v>
      </c>
      <c r="E41" s="203">
        <f t="shared" si="0"/>
        <v>15</v>
      </c>
      <c r="F41" s="202"/>
      <c r="G41" s="517"/>
      <c r="H41" s="517"/>
      <c r="I41" s="40"/>
      <c r="J41" s="40"/>
      <c r="K41" s="40"/>
      <c r="L41" s="40"/>
      <c r="M41" s="40"/>
      <c r="N41" s="40"/>
      <c r="O41" s="40"/>
      <c r="P41" s="40"/>
      <c r="Q41" s="40"/>
      <c r="R41" s="40"/>
    </row>
    <row r="42" spans="1:18" s="41" customFormat="1" ht="21" hidden="1" customHeight="1">
      <c r="A42" s="44">
        <v>12</v>
      </c>
      <c r="B42" s="190" t="s">
        <v>46</v>
      </c>
      <c r="C42" s="204"/>
      <c r="D42" s="206">
        <f>+'Ekamut-caxs'!D55</f>
        <v>0</v>
      </c>
      <c r="E42" s="203">
        <f t="shared" si="0"/>
        <v>0</v>
      </c>
      <c r="F42" s="202"/>
      <c r="G42" s="517"/>
      <c r="H42" s="517"/>
      <c r="I42" s="40"/>
      <c r="J42" s="40"/>
      <c r="K42" s="40"/>
      <c r="L42" s="40"/>
      <c r="M42" s="40"/>
      <c r="N42" s="40"/>
      <c r="O42" s="40"/>
      <c r="P42" s="40"/>
      <c r="Q42" s="40"/>
      <c r="R42" s="40"/>
    </row>
    <row r="43" spans="1:18" s="41" customFormat="1" ht="21" hidden="1" customHeight="1">
      <c r="A43" s="44">
        <v>13</v>
      </c>
      <c r="B43" s="190" t="s">
        <v>116</v>
      </c>
      <c r="C43" s="204"/>
      <c r="D43" s="206">
        <f>+'Ekamut-caxs'!D56</f>
        <v>0</v>
      </c>
      <c r="E43" s="203">
        <f>D43-C43</f>
        <v>0</v>
      </c>
      <c r="F43" s="202"/>
      <c r="G43" s="517"/>
      <c r="H43" s="517"/>
      <c r="I43" s="40"/>
      <c r="J43" s="40"/>
      <c r="K43" s="40"/>
      <c r="L43" s="40"/>
      <c r="M43" s="40"/>
      <c r="N43" s="40"/>
      <c r="O43" s="40"/>
      <c r="P43" s="40"/>
      <c r="Q43" s="40"/>
      <c r="R43" s="40"/>
    </row>
    <row r="44" spans="1:18" s="41" customFormat="1" ht="20.25" hidden="1" customHeight="1">
      <c r="A44" s="44">
        <v>14</v>
      </c>
      <c r="B44" s="190" t="s">
        <v>117</v>
      </c>
      <c r="C44" s="204"/>
      <c r="D44" s="206">
        <f>+'Ekamut-caxs'!D57</f>
        <v>0</v>
      </c>
      <c r="E44" s="203">
        <f t="shared" si="0"/>
        <v>0</v>
      </c>
      <c r="F44" s="202"/>
      <c r="G44" s="517"/>
      <c r="H44" s="517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41" customFormat="1" ht="21" hidden="1" customHeight="1">
      <c r="A45" s="44">
        <v>15</v>
      </c>
      <c r="B45" s="190" t="s">
        <v>23</v>
      </c>
      <c r="C45" s="202"/>
      <c r="D45" s="206">
        <f>+'Ekamut-caxs'!D58</f>
        <v>0</v>
      </c>
      <c r="E45" s="203">
        <f t="shared" si="0"/>
        <v>0</v>
      </c>
      <c r="F45" s="202"/>
      <c r="G45" s="517"/>
      <c r="H45" s="517"/>
      <c r="I45" s="40"/>
      <c r="J45" s="40"/>
      <c r="K45" s="40"/>
      <c r="L45" s="40"/>
      <c r="M45" s="40"/>
      <c r="N45" s="40"/>
      <c r="O45" s="40"/>
      <c r="P45" s="40"/>
      <c r="Q45" s="40"/>
      <c r="R45" s="40"/>
    </row>
    <row r="46" spans="1:18" s="41" customFormat="1" ht="21" customHeight="1">
      <c r="A46" s="44">
        <v>16</v>
      </c>
      <c r="B46" s="190" t="s">
        <v>24</v>
      </c>
      <c r="C46" s="202">
        <v>24</v>
      </c>
      <c r="D46" s="206">
        <f>+'Ekamut-caxs'!D59</f>
        <v>60</v>
      </c>
      <c r="E46" s="203">
        <f>D46-C46</f>
        <v>36</v>
      </c>
      <c r="F46" s="202"/>
      <c r="G46" s="517"/>
      <c r="H46" s="517"/>
      <c r="I46" s="40"/>
      <c r="J46" s="40"/>
      <c r="K46" s="40"/>
      <c r="L46" s="40"/>
      <c r="M46" s="40"/>
      <c r="N46" s="40"/>
      <c r="O46" s="40"/>
      <c r="P46" s="40"/>
      <c r="Q46" s="40"/>
      <c r="R46" s="40"/>
    </row>
    <row r="47" spans="1:18" s="41" customFormat="1" ht="21" hidden="1" customHeight="1">
      <c r="A47" s="44">
        <v>17</v>
      </c>
      <c r="B47" s="190" t="s">
        <v>65</v>
      </c>
      <c r="C47" s="202"/>
      <c r="D47" s="206">
        <f>+'Ekamut-caxs'!D60</f>
        <v>0</v>
      </c>
      <c r="E47" s="203">
        <f>D47-C47</f>
        <v>0</v>
      </c>
      <c r="F47" s="202"/>
      <c r="G47" s="517"/>
      <c r="H47" s="517"/>
      <c r="I47" s="40"/>
      <c r="J47" s="40"/>
      <c r="K47" s="40"/>
      <c r="L47" s="40"/>
      <c r="M47" s="40"/>
      <c r="N47" s="40"/>
      <c r="O47" s="40"/>
      <c r="P47" s="40"/>
      <c r="Q47" s="40"/>
      <c r="R47" s="40"/>
    </row>
    <row r="48" spans="1:18" s="41" customFormat="1" ht="21" hidden="1" customHeight="1">
      <c r="A48" s="44">
        <v>18</v>
      </c>
      <c r="B48" s="190" t="s">
        <v>52</v>
      </c>
      <c r="C48" s="202"/>
      <c r="D48" s="206">
        <f>+'Ekamut-caxs'!D61</f>
        <v>0</v>
      </c>
      <c r="E48" s="203">
        <f>D48-C48</f>
        <v>0</v>
      </c>
      <c r="F48" s="202"/>
      <c r="G48" s="517"/>
      <c r="H48" s="517"/>
      <c r="I48" s="40"/>
      <c r="J48" s="40"/>
      <c r="K48" s="40"/>
      <c r="L48" s="40"/>
      <c r="M48" s="40"/>
      <c r="N48" s="40"/>
      <c r="O48" s="40"/>
      <c r="P48" s="40"/>
      <c r="Q48" s="40"/>
      <c r="R48" s="40"/>
    </row>
    <row r="49" spans="1:18" s="41" customFormat="1" ht="21" hidden="1" customHeight="1">
      <c r="A49" s="44">
        <v>19</v>
      </c>
      <c r="B49" s="190" t="s">
        <v>43</v>
      </c>
      <c r="C49" s="204"/>
      <c r="D49" s="206">
        <f>+'Ekamut-caxs'!D62</f>
        <v>0</v>
      </c>
      <c r="E49" s="203">
        <f t="shared" si="0"/>
        <v>0</v>
      </c>
      <c r="F49" s="202"/>
      <c r="G49" s="517"/>
      <c r="H49" s="517"/>
      <c r="I49" s="40"/>
      <c r="J49" s="40"/>
      <c r="K49" s="40"/>
      <c r="L49" s="40"/>
      <c r="M49" s="40"/>
      <c r="N49" s="40"/>
      <c r="O49" s="40"/>
      <c r="P49" s="40"/>
      <c r="Q49" s="40"/>
      <c r="R49" s="40"/>
    </row>
    <row r="50" spans="1:18" s="41" customFormat="1" ht="35.25" customHeight="1">
      <c r="A50" s="44">
        <v>20</v>
      </c>
      <c r="B50" s="205" t="s">
        <v>73</v>
      </c>
      <c r="C50" s="204">
        <v>30</v>
      </c>
      <c r="D50" s="206">
        <f>+'Ekamut-caxs'!D63</f>
        <v>15</v>
      </c>
      <c r="E50" s="203">
        <f t="shared" si="0"/>
        <v>-15</v>
      </c>
      <c r="F50" s="202"/>
      <c r="G50" s="517"/>
      <c r="H50" s="517"/>
      <c r="I50" s="40"/>
      <c r="J50" s="40"/>
      <c r="K50" s="40"/>
      <c r="L50" s="40"/>
      <c r="M50" s="40"/>
      <c r="N50" s="40"/>
      <c r="O50" s="40"/>
      <c r="P50" s="40"/>
      <c r="Q50" s="40"/>
      <c r="R50" s="40"/>
    </row>
    <row r="51" spans="1:18" s="41" customFormat="1" ht="39" customHeight="1">
      <c r="A51" s="44">
        <v>21</v>
      </c>
      <c r="B51" s="205" t="s">
        <v>74</v>
      </c>
      <c r="C51" s="202">
        <v>117</v>
      </c>
      <c r="D51" s="206">
        <f>+'Ekamut-caxs'!D64</f>
        <v>107</v>
      </c>
      <c r="E51" s="203">
        <f t="shared" si="0"/>
        <v>-10</v>
      </c>
      <c r="F51" s="202"/>
      <c r="G51" s="517"/>
      <c r="H51" s="517"/>
      <c r="I51" s="40"/>
      <c r="J51" s="40"/>
      <c r="K51" s="40"/>
      <c r="L51" s="40"/>
      <c r="M51" s="40"/>
      <c r="N51" s="40"/>
      <c r="O51" s="40"/>
      <c r="P51" s="40"/>
      <c r="Q51" s="40"/>
      <c r="R51" s="40"/>
    </row>
    <row r="52" spans="1:18" s="41" customFormat="1" ht="23.25" customHeight="1">
      <c r="A52" s="44">
        <v>22</v>
      </c>
      <c r="B52" s="190" t="s">
        <v>44</v>
      </c>
      <c r="C52" s="202">
        <v>3</v>
      </c>
      <c r="D52" s="206">
        <f>+'Ekamut-caxs'!D65</f>
        <v>3</v>
      </c>
      <c r="E52" s="203">
        <f t="shared" ref="E52:E64" si="2">D52-C52</f>
        <v>0</v>
      </c>
      <c r="F52" s="202"/>
      <c r="G52" s="517"/>
      <c r="H52" s="517"/>
      <c r="I52" s="40"/>
      <c r="J52" s="40"/>
      <c r="K52" s="40"/>
      <c r="L52" s="40"/>
      <c r="M52" s="40"/>
      <c r="N52" s="40"/>
      <c r="O52" s="40"/>
      <c r="P52" s="40"/>
      <c r="Q52" s="40"/>
      <c r="R52" s="40"/>
    </row>
    <row r="53" spans="1:18" s="41" customFormat="1" ht="21" hidden="1" customHeight="1">
      <c r="A53" s="44">
        <v>23</v>
      </c>
      <c r="B53" s="190" t="s">
        <v>118</v>
      </c>
      <c r="C53" s="202"/>
      <c r="D53" s="206">
        <f>+'Ekamut-caxs'!D66</f>
        <v>0</v>
      </c>
      <c r="E53" s="203">
        <f t="shared" si="2"/>
        <v>0</v>
      </c>
      <c r="F53" s="202"/>
      <c r="G53" s="517"/>
      <c r="H53" s="517"/>
      <c r="I53" s="40"/>
      <c r="J53" s="40"/>
      <c r="K53" s="40"/>
      <c r="L53" s="40"/>
      <c r="M53" s="40"/>
      <c r="N53" s="40"/>
      <c r="O53" s="40"/>
      <c r="P53" s="40"/>
      <c r="Q53" s="40"/>
      <c r="R53" s="40"/>
    </row>
    <row r="54" spans="1:18" s="41" customFormat="1" ht="21" hidden="1" customHeight="1">
      <c r="A54" s="44">
        <v>24</v>
      </c>
      <c r="B54" s="190" t="s">
        <v>45</v>
      </c>
      <c r="C54" s="202"/>
      <c r="D54" s="206">
        <f>+'Ekamut-caxs'!D67</f>
        <v>0</v>
      </c>
      <c r="E54" s="203">
        <f t="shared" si="2"/>
        <v>0</v>
      </c>
      <c r="F54" s="202"/>
      <c r="G54" s="517"/>
      <c r="H54" s="517"/>
      <c r="I54" s="40"/>
      <c r="J54" s="40"/>
      <c r="K54" s="40"/>
      <c r="L54" s="40"/>
      <c r="M54" s="40"/>
      <c r="N54" s="40"/>
      <c r="O54" s="40"/>
      <c r="P54" s="40"/>
      <c r="Q54" s="40"/>
      <c r="R54" s="40"/>
    </row>
    <row r="55" spans="1:18" s="41" customFormat="1" ht="20.25" hidden="1" customHeight="1">
      <c r="A55" s="44">
        <v>25</v>
      </c>
      <c r="B55" s="190" t="s">
        <v>62</v>
      </c>
      <c r="C55" s="202"/>
      <c r="D55" s="206">
        <f>+'Ekamut-caxs'!D68</f>
        <v>0</v>
      </c>
      <c r="E55" s="203">
        <f t="shared" si="2"/>
        <v>0</v>
      </c>
      <c r="F55" s="202"/>
      <c r="G55" s="517"/>
      <c r="H55" s="517"/>
      <c r="I55" s="40"/>
      <c r="J55" s="40"/>
      <c r="K55" s="40"/>
      <c r="L55" s="40"/>
      <c r="M55" s="40"/>
      <c r="N55" s="40"/>
      <c r="O55" s="40"/>
      <c r="P55" s="40"/>
      <c r="Q55" s="40"/>
      <c r="R55" s="40"/>
    </row>
    <row r="56" spans="1:18" s="41" customFormat="1" ht="20.25" hidden="1" customHeight="1">
      <c r="A56" s="44">
        <v>26</v>
      </c>
      <c r="B56" s="192" t="s">
        <v>188</v>
      </c>
      <c r="C56" s="202"/>
      <c r="D56" s="206">
        <f>+'Ekamut-caxs'!D69</f>
        <v>0</v>
      </c>
      <c r="E56" s="203">
        <f>D56-C56</f>
        <v>0</v>
      </c>
      <c r="F56" s="202"/>
      <c r="G56" s="517"/>
      <c r="H56" s="517"/>
      <c r="I56" s="40"/>
      <c r="J56" s="40"/>
      <c r="K56" s="40"/>
      <c r="L56" s="40"/>
      <c r="M56" s="40"/>
      <c r="N56" s="40"/>
      <c r="O56" s="40"/>
      <c r="P56" s="40"/>
      <c r="Q56" s="40"/>
      <c r="R56" s="40"/>
    </row>
    <row r="57" spans="1:18" s="41" customFormat="1" ht="20.25" customHeight="1">
      <c r="A57" s="44">
        <v>27</v>
      </c>
      <c r="B57" s="192" t="s">
        <v>189</v>
      </c>
      <c r="C57" s="202">
        <v>100</v>
      </c>
      <c r="D57" s="206">
        <f>+'Ekamut-caxs'!D70</f>
        <v>100</v>
      </c>
      <c r="E57" s="203">
        <f>D57-C57</f>
        <v>0</v>
      </c>
      <c r="F57" s="202"/>
      <c r="G57" s="517"/>
      <c r="H57" s="517"/>
      <c r="I57" s="40"/>
      <c r="J57" s="40"/>
      <c r="K57" s="40"/>
      <c r="L57" s="40"/>
      <c r="M57" s="40"/>
      <c r="N57" s="40"/>
      <c r="O57" s="40"/>
      <c r="P57" s="40"/>
      <c r="Q57" s="40"/>
      <c r="R57" s="40"/>
    </row>
    <row r="58" spans="1:18" s="41" customFormat="1" ht="21" hidden="1" customHeight="1">
      <c r="A58" s="44">
        <v>28</v>
      </c>
      <c r="B58" s="190" t="s">
        <v>241</v>
      </c>
      <c r="C58" s="202"/>
      <c r="D58" s="206">
        <f>+'Ekamut-caxs'!D71</f>
        <v>0</v>
      </c>
      <c r="E58" s="203">
        <f t="shared" si="2"/>
        <v>0</v>
      </c>
      <c r="F58" s="202"/>
      <c r="G58" s="523"/>
      <c r="H58" s="523"/>
      <c r="I58" s="40"/>
      <c r="J58" s="40"/>
      <c r="K58" s="40"/>
      <c r="L58" s="40"/>
      <c r="M58" s="40"/>
      <c r="N58" s="40"/>
      <c r="O58" s="40"/>
      <c r="P58" s="40"/>
      <c r="Q58" s="40"/>
      <c r="R58" s="40"/>
    </row>
    <row r="59" spans="1:18" s="41" customFormat="1" ht="21" hidden="1" customHeight="1">
      <c r="A59" s="44">
        <v>29</v>
      </c>
      <c r="B59" s="193"/>
      <c r="C59" s="202"/>
      <c r="D59" s="206">
        <f>+'Ekamut-caxs'!D72</f>
        <v>0</v>
      </c>
      <c r="E59" s="202">
        <f>D59-C59</f>
        <v>0</v>
      </c>
      <c r="F59" s="202"/>
      <c r="G59" s="523"/>
      <c r="H59" s="523"/>
      <c r="I59" s="40"/>
      <c r="J59" s="40"/>
      <c r="K59" s="40"/>
      <c r="L59" s="40"/>
      <c r="M59" s="40"/>
      <c r="N59" s="40"/>
      <c r="O59" s="40"/>
      <c r="P59" s="40"/>
      <c r="Q59" s="40"/>
      <c r="R59" s="40"/>
    </row>
    <row r="60" spans="1:18" s="41" customFormat="1" ht="21" hidden="1" customHeight="1">
      <c r="A60" s="44">
        <v>30</v>
      </c>
      <c r="B60" s="193"/>
      <c r="C60" s="202"/>
      <c r="D60" s="206">
        <f>+'Ekamut-caxs'!D73</f>
        <v>0</v>
      </c>
      <c r="E60" s="202">
        <f>D60-C60</f>
        <v>0</v>
      </c>
      <c r="F60" s="202"/>
      <c r="G60" s="523"/>
      <c r="H60" s="523"/>
      <c r="I60" s="40"/>
      <c r="J60" s="40"/>
      <c r="K60" s="40"/>
      <c r="L60" s="40"/>
      <c r="M60" s="40"/>
      <c r="N60" s="40"/>
      <c r="O60" s="40"/>
      <c r="P60" s="40"/>
      <c r="Q60" s="40"/>
      <c r="R60" s="40"/>
    </row>
    <row r="61" spans="1:18" s="41" customFormat="1" ht="30" customHeight="1">
      <c r="A61" s="44">
        <v>31</v>
      </c>
      <c r="B61" s="243" t="s">
        <v>25</v>
      </c>
      <c r="C61" s="202">
        <v>1195</v>
      </c>
      <c r="D61" s="206">
        <f>+'Ekamut-caxs'!D75</f>
        <v>3786.2</v>
      </c>
      <c r="E61" s="203">
        <f t="shared" si="2"/>
        <v>2591.1999999999998</v>
      </c>
      <c r="F61" s="202"/>
      <c r="G61" s="517"/>
      <c r="H61" s="517"/>
      <c r="I61" s="40"/>
      <c r="J61" s="40"/>
      <c r="K61" s="40"/>
      <c r="L61" s="40"/>
      <c r="M61" s="40"/>
      <c r="N61" s="40"/>
      <c r="O61" s="40"/>
      <c r="P61" s="40"/>
      <c r="Q61" s="40"/>
      <c r="R61" s="40"/>
    </row>
    <row r="62" spans="1:18" ht="20.25" customHeight="1">
      <c r="A62" s="44">
        <v>32</v>
      </c>
      <c r="B62" s="26" t="s">
        <v>75</v>
      </c>
      <c r="C62" s="178">
        <v>1050</v>
      </c>
      <c r="D62" s="206">
        <f>+'Ekamut-caxs'!D75</f>
        <v>3786.2</v>
      </c>
      <c r="E62" s="177">
        <f t="shared" si="2"/>
        <v>2736.2</v>
      </c>
      <c r="F62" s="178"/>
      <c r="G62" s="521"/>
      <c r="H62" s="521"/>
    </row>
    <row r="63" spans="1:18" s="41" customFormat="1" ht="21" customHeight="1">
      <c r="A63" s="44">
        <v>33</v>
      </c>
      <c r="B63" s="205" t="s">
        <v>76</v>
      </c>
      <c r="C63" s="202"/>
      <c r="D63" s="206">
        <f>+'Ekamut-caxs'!D77</f>
        <v>20</v>
      </c>
      <c r="E63" s="203">
        <f t="shared" si="2"/>
        <v>20</v>
      </c>
      <c r="F63" s="202"/>
      <c r="G63" s="517"/>
      <c r="H63" s="517"/>
      <c r="I63" s="40"/>
      <c r="J63" s="40"/>
      <c r="K63" s="40"/>
      <c r="L63" s="40"/>
      <c r="M63" s="40"/>
      <c r="N63" s="40"/>
      <c r="O63" s="40"/>
      <c r="P63" s="40"/>
      <c r="Q63" s="40"/>
      <c r="R63" s="40"/>
    </row>
    <row r="64" spans="1:18" s="41" customFormat="1" ht="21" customHeight="1">
      <c r="A64" s="44">
        <v>34</v>
      </c>
      <c r="B64" s="190" t="s">
        <v>66</v>
      </c>
      <c r="C64" s="202">
        <v>25</v>
      </c>
      <c r="D64" s="206">
        <f>+'Ekamut-caxs'!D78</f>
        <v>641.4</v>
      </c>
      <c r="E64" s="203">
        <f t="shared" si="2"/>
        <v>616.4</v>
      </c>
      <c r="F64" s="202"/>
      <c r="G64" s="517"/>
      <c r="H64" s="517"/>
      <c r="I64" s="40"/>
      <c r="J64" s="40"/>
      <c r="K64" s="40"/>
      <c r="L64" s="40"/>
      <c r="M64" s="40"/>
      <c r="N64" s="40"/>
      <c r="O64" s="40"/>
      <c r="P64" s="40"/>
      <c r="Q64" s="40"/>
      <c r="R64" s="40"/>
    </row>
    <row r="65" spans="1:18" s="30" customFormat="1" ht="24.75" customHeight="1">
      <c r="A65" s="22"/>
      <c r="B65" s="42" t="s">
        <v>77</v>
      </c>
      <c r="C65" s="210">
        <f>C6-C24</f>
        <v>0</v>
      </c>
      <c r="D65" s="210">
        <f>D6-D24</f>
        <v>0</v>
      </c>
      <c r="E65" s="210">
        <f t="shared" si="0"/>
        <v>0</v>
      </c>
      <c r="F65" s="245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 s="30" customFormat="1" ht="45" customHeight="1">
      <c r="A66" s="31"/>
      <c r="C66" s="32"/>
      <c r="D66" s="32"/>
      <c r="E66" s="32"/>
      <c r="F66" s="32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r="67" spans="1:18" ht="24.75" customHeight="1">
      <c r="B67" s="33" t="s">
        <v>2</v>
      </c>
      <c r="C67" s="20"/>
      <c r="D67" s="547" t="str">
        <f>+'Ekamut-caxs'!C81</f>
        <v>Հասմիկ Գեվորգյան</v>
      </c>
      <c r="E67" s="547"/>
      <c r="F67" s="81"/>
    </row>
    <row r="68" spans="1:18" ht="9.75" customHeight="1">
      <c r="B68" s="34"/>
      <c r="D68" s="546" t="s">
        <v>5</v>
      </c>
      <c r="E68" s="546"/>
      <c r="F68" s="241"/>
    </row>
    <row r="69" spans="1:18" ht="24.75" customHeight="1">
      <c r="B69" s="33" t="s">
        <v>6</v>
      </c>
      <c r="C69" s="20"/>
      <c r="D69" s="547" t="str">
        <f>+'Ekamut-caxs'!C83</f>
        <v>Ռուզաննա Սաֆարյան</v>
      </c>
      <c r="E69" s="547"/>
      <c r="F69" s="81"/>
    </row>
    <row r="70" spans="1:18" ht="11.25" customHeight="1">
      <c r="D70" s="546" t="s">
        <v>5</v>
      </c>
      <c r="E70" s="546"/>
      <c r="F70" s="241"/>
    </row>
    <row r="71" spans="1:18" s="15" customFormat="1">
      <c r="A71" s="20"/>
      <c r="B71" s="115" t="s">
        <v>1</v>
      </c>
      <c r="C71" s="16"/>
      <c r="D71" s="16"/>
      <c r="E71" s="16"/>
      <c r="F71" s="16"/>
    </row>
    <row r="72" spans="1:18" s="15" customFormat="1">
      <c r="A72" s="75"/>
    </row>
    <row r="73" spans="1:18" s="15" customFormat="1">
      <c r="A73" s="75"/>
    </row>
    <row r="74" spans="1:18" s="15" customFormat="1">
      <c r="A74" s="75"/>
    </row>
    <row r="75" spans="1:18" s="15" customFormat="1">
      <c r="A75" s="75"/>
    </row>
    <row r="76" spans="1:18" s="15" customFormat="1">
      <c r="A76" s="75"/>
    </row>
    <row r="77" spans="1:18" s="15" customFormat="1">
      <c r="A77" s="75"/>
    </row>
    <row r="78" spans="1:18" s="15" customFormat="1">
      <c r="A78" s="75"/>
    </row>
    <row r="79" spans="1:18" s="15" customFormat="1">
      <c r="A79" s="75"/>
    </row>
    <row r="80" spans="1:18" s="15" customFormat="1">
      <c r="A80" s="75"/>
    </row>
    <row r="81" spans="1:1" s="15" customFormat="1">
      <c r="A81" s="75"/>
    </row>
    <row r="82" spans="1:1" s="15" customFormat="1">
      <c r="A82" s="75"/>
    </row>
    <row r="83" spans="1:1" s="15" customFormat="1">
      <c r="A83" s="75"/>
    </row>
    <row r="84" spans="1:1" s="15" customFormat="1">
      <c r="A84" s="75"/>
    </row>
    <row r="85" spans="1:1" s="15" customFormat="1">
      <c r="A85" s="75"/>
    </row>
    <row r="86" spans="1:1" s="15" customFormat="1">
      <c r="A86" s="75"/>
    </row>
    <row r="87" spans="1:1" s="15" customFormat="1">
      <c r="A87" s="75"/>
    </row>
    <row r="88" spans="1:1" s="15" customFormat="1">
      <c r="A88" s="75"/>
    </row>
    <row r="89" spans="1:1" s="15" customFormat="1">
      <c r="A89" s="75"/>
    </row>
  </sheetData>
  <sheetProtection formatCells="0" formatColumns="0" formatRows="0" insertColumns="0" insertRows="0" insertHyperlinks="0" deleteColumns="0" deleteRows="0" sort="0" autoFilter="0" pivotTables="0"/>
  <mergeCells count="61">
    <mergeCell ref="G64:H64"/>
    <mergeCell ref="G59:H59"/>
    <mergeCell ref="G60:H60"/>
    <mergeCell ref="G61:H61"/>
    <mergeCell ref="G62:H62"/>
    <mergeCell ref="G63:H63"/>
    <mergeCell ref="G55:H55"/>
    <mergeCell ref="G56:H56"/>
    <mergeCell ref="G57:H57"/>
    <mergeCell ref="G58:H58"/>
    <mergeCell ref="G50:H50"/>
    <mergeCell ref="G51:H51"/>
    <mergeCell ref="G52:H52"/>
    <mergeCell ref="G53:H53"/>
    <mergeCell ref="G54:H54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36" zoomScaleSheetLayoutView="100" workbookViewId="0">
      <selection activeCell="B17" sqref="B17:C17"/>
    </sheetView>
  </sheetViews>
  <sheetFormatPr defaultColWidth="9.140625" defaultRowHeight="13.5"/>
  <cols>
    <col min="1" max="1" width="6.2851562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88"/>
    <col min="8" max="8" width="40.28515625" style="75" customWidth="1"/>
    <col min="9" max="13" width="9.140625" style="75"/>
    <col min="14" max="20" width="9.140625" style="82"/>
    <col min="21" max="16384" width="9.140625" style="16"/>
  </cols>
  <sheetData>
    <row r="1" spans="1:20" ht="23.25" customHeight="1">
      <c r="A1" s="545" t="s">
        <v>78</v>
      </c>
      <c r="B1" s="545"/>
      <c r="C1" s="545"/>
      <c r="D1" s="545"/>
      <c r="E1" s="545"/>
      <c r="F1" s="545"/>
    </row>
    <row r="2" spans="1:20" s="18" customFormat="1" ht="20.25">
      <c r="A2" s="534" t="str">
        <f>+'Ekamut-caxs'!A14</f>
        <v xml:space="preserve">«ՀՀ Երևանի «Կենտրոն» վարչական շրջանի N 22 գրադարան» ՀՈԱԿ-ի  </v>
      </c>
      <c r="B2" s="534"/>
      <c r="C2" s="534"/>
      <c r="D2" s="534"/>
      <c r="E2" s="534"/>
      <c r="F2" s="534"/>
      <c r="G2" s="72"/>
      <c r="H2" s="3"/>
      <c r="I2" s="76"/>
      <c r="J2" s="76"/>
      <c r="K2" s="76"/>
      <c r="L2" s="76"/>
      <c r="M2" s="76"/>
      <c r="N2" s="83"/>
      <c r="O2" s="83"/>
      <c r="P2" s="83"/>
      <c r="Q2" s="83"/>
      <c r="R2" s="83"/>
      <c r="S2" s="83"/>
      <c r="T2" s="83"/>
    </row>
    <row r="3" spans="1:20" ht="42" customHeight="1">
      <c r="A3" s="548" t="s">
        <v>246</v>
      </c>
      <c r="B3" s="548"/>
      <c r="C3" s="548"/>
      <c r="D3" s="548"/>
      <c r="E3" s="548"/>
      <c r="F3" s="548"/>
      <c r="G3" s="89"/>
      <c r="H3" s="77"/>
      <c r="I3" s="77"/>
      <c r="J3" s="77"/>
      <c r="K3" s="77"/>
      <c r="L3" s="77"/>
    </row>
    <row r="4" spans="1:20" s="18" customFormat="1" ht="18" customHeight="1">
      <c r="A4" s="7"/>
      <c r="B4" s="7"/>
      <c r="F4" s="8" t="s">
        <v>42</v>
      </c>
      <c r="G4" s="90"/>
      <c r="H4" s="76"/>
      <c r="I4" s="76"/>
      <c r="J4" s="76"/>
      <c r="K4" s="76"/>
      <c r="L4" s="76"/>
      <c r="M4" s="76"/>
      <c r="N4" s="83"/>
      <c r="O4" s="83"/>
      <c r="P4" s="83"/>
      <c r="Q4" s="83"/>
      <c r="R4" s="83"/>
      <c r="S4" s="83"/>
      <c r="T4" s="83"/>
    </row>
    <row r="5" spans="1:20" s="25" customFormat="1" ht="87" customHeight="1">
      <c r="A5" s="61" t="s">
        <v>3</v>
      </c>
      <c r="B5" s="63" t="s">
        <v>29</v>
      </c>
      <c r="C5" s="174" t="s">
        <v>173</v>
      </c>
      <c r="D5" s="174" t="s">
        <v>174</v>
      </c>
      <c r="E5" s="62" t="s">
        <v>49</v>
      </c>
      <c r="F5" s="242" t="str">
        <f>+'[6]Ekamutneri hamematakan'!F5</f>
        <v>Ծանոթություն հոդվածային ավելացումների վերաբերյալ</v>
      </c>
      <c r="G5" s="91"/>
      <c r="H5" s="78"/>
      <c r="I5" s="78"/>
      <c r="J5" s="78"/>
      <c r="K5" s="78"/>
      <c r="L5" s="78"/>
      <c r="M5" s="78"/>
      <c r="N5" s="84"/>
      <c r="O5" s="84"/>
      <c r="P5" s="84"/>
      <c r="Q5" s="84"/>
      <c r="R5" s="84"/>
      <c r="S5" s="84"/>
      <c r="T5" s="84"/>
    </row>
    <row r="6" spans="1:20" s="18" customFormat="1" ht="41.25" customHeight="1">
      <c r="A6" s="9" t="s">
        <v>7</v>
      </c>
      <c r="B6" s="10" t="s">
        <v>30</v>
      </c>
      <c r="C6" s="179">
        <v>397.8</v>
      </c>
      <c r="D6" s="179">
        <v>398</v>
      </c>
      <c r="E6" s="197">
        <f t="shared" ref="E6" si="0">D6-C6</f>
        <v>0.19999999999998863</v>
      </c>
      <c r="F6" s="179"/>
      <c r="G6" s="90"/>
      <c r="H6" s="76"/>
      <c r="I6" s="76"/>
      <c r="J6" s="76"/>
      <c r="K6" s="76"/>
      <c r="L6" s="83"/>
      <c r="M6" s="83"/>
      <c r="N6" s="83"/>
      <c r="O6" s="83"/>
      <c r="P6" s="83"/>
      <c r="Q6" s="83"/>
      <c r="R6" s="83"/>
    </row>
    <row r="7" spans="1:20" s="18" customFormat="1" ht="38.25" customHeight="1">
      <c r="A7" s="9" t="s">
        <v>9</v>
      </c>
      <c r="B7" s="10" t="s">
        <v>79</v>
      </c>
      <c r="C7" s="197">
        <f>SUM(C8:C15,C18:C21)</f>
        <v>15539.6</v>
      </c>
      <c r="D7" s="197">
        <f>SUM(D8:D15,D18:D21)</f>
        <v>15539.6</v>
      </c>
      <c r="E7" s="197">
        <f>D7-C7</f>
        <v>0</v>
      </c>
      <c r="F7" s="179"/>
      <c r="G7" s="90"/>
      <c r="H7" s="76"/>
      <c r="I7" s="76"/>
      <c r="J7" s="76"/>
      <c r="K7" s="76"/>
      <c r="L7" s="83"/>
      <c r="M7" s="83"/>
      <c r="N7" s="83"/>
      <c r="O7" s="83"/>
      <c r="P7" s="83"/>
      <c r="Q7" s="83"/>
      <c r="R7" s="83"/>
    </row>
    <row r="8" spans="1:20" s="41" customFormat="1" ht="17.25" customHeight="1">
      <c r="A8" s="44">
        <v>1</v>
      </c>
      <c r="B8" s="187" t="s">
        <v>114</v>
      </c>
      <c r="C8" s="188">
        <v>15539.6</v>
      </c>
      <c r="D8" s="189">
        <f>+'Dramakan hosqer'!D20</f>
        <v>15539.6</v>
      </c>
      <c r="E8" s="189">
        <f>D8-C8</f>
        <v>0</v>
      </c>
      <c r="F8" s="188"/>
      <c r="G8" s="70"/>
      <c r="H8" s="79"/>
      <c r="I8" s="79"/>
      <c r="J8" s="79"/>
      <c r="K8" s="79"/>
      <c r="L8" s="85"/>
      <c r="M8" s="85"/>
      <c r="N8" s="85"/>
      <c r="O8" s="85"/>
      <c r="P8" s="85"/>
      <c r="Q8" s="85"/>
      <c r="R8" s="85"/>
    </row>
    <row r="9" spans="1:20" s="41" customFormat="1" ht="30" hidden="1" customHeight="1">
      <c r="A9" s="44">
        <v>2</v>
      </c>
      <c r="B9" s="312" t="s">
        <v>186</v>
      </c>
      <c r="C9" s="188"/>
      <c r="D9" s="189">
        <f>+'Dramakan hosqer'!D21</f>
        <v>0</v>
      </c>
      <c r="E9" s="189">
        <f t="shared" ref="E9:E71" si="1">D9-C9</f>
        <v>0</v>
      </c>
      <c r="F9" s="188"/>
      <c r="G9" s="70"/>
      <c r="H9" s="79"/>
      <c r="I9" s="79"/>
      <c r="J9" s="79"/>
      <c r="K9" s="79"/>
      <c r="L9" s="85"/>
      <c r="M9" s="85"/>
      <c r="N9" s="85"/>
      <c r="O9" s="85"/>
      <c r="P9" s="85"/>
      <c r="Q9" s="85"/>
      <c r="R9" s="85"/>
    </row>
    <row r="10" spans="1:20" ht="17.25" hidden="1" customHeight="1">
      <c r="A10" s="44">
        <v>3</v>
      </c>
      <c r="B10" s="312" t="s">
        <v>258</v>
      </c>
      <c r="C10" s="180"/>
      <c r="D10" s="189">
        <f>+'Dramakan hosqer'!D22</f>
        <v>0</v>
      </c>
      <c r="E10" s="189">
        <f t="shared" si="1"/>
        <v>0</v>
      </c>
      <c r="F10" s="180"/>
      <c r="L10" s="82"/>
      <c r="M10" s="82"/>
      <c r="S10" s="16"/>
      <c r="T10" s="16"/>
    </row>
    <row r="11" spans="1:20" s="41" customFormat="1" ht="38.25" hidden="1" customHeight="1">
      <c r="A11" s="44">
        <v>4</v>
      </c>
      <c r="B11" s="205" t="str">
        <f>+'Dramakan hosqer'!B23</f>
        <v>Վճարովի ծառայություններից (գեղագիտական ուսուցում)</v>
      </c>
      <c r="C11" s="354"/>
      <c r="D11" s="189">
        <f>+'Dramakan hosqer'!D23</f>
        <v>0</v>
      </c>
      <c r="E11" s="189">
        <f t="shared" si="1"/>
        <v>0</v>
      </c>
      <c r="F11" s="188"/>
      <c r="G11" s="70"/>
      <c r="H11" s="79"/>
      <c r="I11" s="79"/>
      <c r="J11" s="79"/>
      <c r="K11" s="79"/>
      <c r="L11" s="85"/>
      <c r="M11" s="85"/>
      <c r="N11" s="85"/>
      <c r="O11" s="85"/>
      <c r="P11" s="85"/>
      <c r="Q11" s="85"/>
      <c r="R11" s="85"/>
    </row>
    <row r="12" spans="1:20" s="41" customFormat="1" ht="21.75" hidden="1" customHeight="1">
      <c r="A12" s="44">
        <v>5</v>
      </c>
      <c r="B12" s="191" t="s">
        <v>51</v>
      </c>
      <c r="C12" s="354"/>
      <c r="D12" s="189">
        <f>+'Dramakan hosqer'!D24</f>
        <v>0</v>
      </c>
      <c r="E12" s="189">
        <f t="shared" si="1"/>
        <v>0</v>
      </c>
      <c r="F12" s="188"/>
      <c r="G12" s="70"/>
      <c r="H12" s="79"/>
      <c r="I12" s="79"/>
      <c r="J12" s="79"/>
      <c r="K12" s="79"/>
      <c r="L12" s="85"/>
      <c r="M12" s="85"/>
      <c r="N12" s="85"/>
      <c r="O12" s="85"/>
      <c r="P12" s="85"/>
      <c r="Q12" s="85"/>
      <c r="R12" s="85"/>
    </row>
    <row r="13" spans="1:20" s="41" customFormat="1" ht="18" hidden="1" customHeight="1">
      <c r="A13" s="44">
        <v>6</v>
      </c>
      <c r="B13" s="192" t="s">
        <v>61</v>
      </c>
      <c r="C13" s="188"/>
      <c r="D13" s="189">
        <f>+'Dramakan hosqer'!D25</f>
        <v>0</v>
      </c>
      <c r="E13" s="189">
        <f t="shared" si="1"/>
        <v>0</v>
      </c>
      <c r="F13" s="188"/>
      <c r="G13" s="70"/>
      <c r="H13" s="79"/>
      <c r="I13" s="79"/>
      <c r="J13" s="79"/>
      <c r="K13" s="79"/>
      <c r="L13" s="85"/>
      <c r="M13" s="85"/>
      <c r="N13" s="85"/>
      <c r="O13" s="85"/>
      <c r="P13" s="85"/>
      <c r="Q13" s="85"/>
      <c r="R13" s="85"/>
    </row>
    <row r="14" spans="1:20" s="41" customFormat="1" ht="17.25" hidden="1" customHeight="1">
      <c r="A14" s="44">
        <v>7</v>
      </c>
      <c r="B14" s="18" t="s">
        <v>185</v>
      </c>
      <c r="C14" s="188"/>
      <c r="D14" s="189">
        <f>+'Dramakan hosqer'!D26</f>
        <v>0</v>
      </c>
      <c r="E14" s="189">
        <f t="shared" si="1"/>
        <v>0</v>
      </c>
      <c r="F14" s="188"/>
      <c r="G14" s="70"/>
      <c r="H14" s="79"/>
      <c r="I14" s="79"/>
      <c r="J14" s="79"/>
      <c r="K14" s="79"/>
      <c r="L14" s="85"/>
      <c r="M14" s="85"/>
      <c r="N14" s="85"/>
      <c r="O14" s="85"/>
      <c r="P14" s="85"/>
      <c r="Q14" s="85"/>
      <c r="R14" s="85"/>
    </row>
    <row r="15" spans="1:20" s="41" customFormat="1" ht="32.25" hidden="1" customHeight="1">
      <c r="A15" s="44">
        <v>8</v>
      </c>
      <c r="B15" s="383" t="s">
        <v>264</v>
      </c>
      <c r="C15" s="188"/>
      <c r="D15" s="189">
        <f>+'Dramakan hosqer'!D27</f>
        <v>0</v>
      </c>
      <c r="E15" s="189">
        <f t="shared" si="1"/>
        <v>0</v>
      </c>
      <c r="F15" s="188"/>
      <c r="G15" s="70"/>
      <c r="H15" s="79"/>
      <c r="I15" s="79"/>
      <c r="J15" s="79"/>
      <c r="K15" s="79"/>
      <c r="L15" s="85"/>
      <c r="M15" s="85"/>
      <c r="N15" s="85"/>
      <c r="O15" s="85"/>
      <c r="P15" s="85"/>
      <c r="Q15" s="85"/>
      <c r="R15" s="85"/>
    </row>
    <row r="16" spans="1:20" s="41" customFormat="1" ht="17.25" hidden="1" customHeight="1">
      <c r="A16" s="44">
        <v>8.1</v>
      </c>
      <c r="B16" s="187"/>
      <c r="C16" s="188"/>
      <c r="D16" s="189">
        <f>+'Dramakan hosqer'!D28</f>
        <v>0</v>
      </c>
      <c r="E16" s="189">
        <f t="shared" si="1"/>
        <v>0</v>
      </c>
      <c r="F16" s="188"/>
      <c r="G16" s="70"/>
      <c r="H16" s="79"/>
      <c r="I16" s="79"/>
      <c r="J16" s="79"/>
      <c r="K16" s="79"/>
      <c r="L16" s="85"/>
      <c r="M16" s="85"/>
      <c r="N16" s="85"/>
      <c r="O16" s="85"/>
      <c r="P16" s="85"/>
      <c r="Q16" s="85"/>
      <c r="R16" s="85"/>
    </row>
    <row r="17" spans="1:20" s="41" customFormat="1" ht="17.25" hidden="1" customHeight="1">
      <c r="A17" s="44">
        <v>8.1999999999999993</v>
      </c>
      <c r="B17" s="187"/>
      <c r="C17" s="188"/>
      <c r="D17" s="189">
        <f>+'Dramakan hosqer'!D29</f>
        <v>0</v>
      </c>
      <c r="E17" s="189">
        <f t="shared" si="1"/>
        <v>0</v>
      </c>
      <c r="F17" s="188"/>
      <c r="G17" s="70"/>
      <c r="H17" s="79"/>
      <c r="I17" s="79"/>
      <c r="J17" s="79"/>
      <c r="K17" s="79"/>
      <c r="L17" s="85"/>
      <c r="M17" s="85"/>
      <c r="N17" s="85"/>
      <c r="O17" s="85"/>
      <c r="P17" s="85"/>
      <c r="Q17" s="85"/>
      <c r="R17" s="85"/>
    </row>
    <row r="18" spans="1:20" s="41" customFormat="1" ht="17.25" hidden="1" customHeight="1">
      <c r="A18" s="44">
        <v>9</v>
      </c>
      <c r="B18" s="187" t="s">
        <v>31</v>
      </c>
      <c r="C18" s="188"/>
      <c r="D18" s="189">
        <f>+'Dramakan hosqer'!D30</f>
        <v>0</v>
      </c>
      <c r="E18" s="189">
        <f t="shared" si="1"/>
        <v>0</v>
      </c>
      <c r="F18" s="188"/>
      <c r="G18" s="70"/>
      <c r="H18" s="79"/>
      <c r="I18" s="79"/>
      <c r="J18" s="79"/>
      <c r="K18" s="79"/>
      <c r="L18" s="85"/>
      <c r="M18" s="85"/>
      <c r="N18" s="85"/>
      <c r="O18" s="85"/>
      <c r="P18" s="85"/>
      <c r="Q18" s="85"/>
      <c r="R18" s="85"/>
    </row>
    <row r="19" spans="1:20" s="41" customFormat="1" ht="17.25" hidden="1" customHeight="1">
      <c r="A19" s="44">
        <v>10</v>
      </c>
      <c r="B19" s="187" t="s">
        <v>8</v>
      </c>
      <c r="C19" s="188"/>
      <c r="D19" s="189">
        <f>+'Dramakan hosqer'!D31</f>
        <v>0</v>
      </c>
      <c r="E19" s="189">
        <f t="shared" si="1"/>
        <v>0</v>
      </c>
      <c r="F19" s="188"/>
      <c r="G19" s="70"/>
      <c r="H19" s="79"/>
      <c r="I19" s="79"/>
      <c r="J19" s="79"/>
      <c r="K19" s="79"/>
      <c r="L19" s="85"/>
      <c r="M19" s="85"/>
      <c r="N19" s="85"/>
      <c r="O19" s="85"/>
      <c r="P19" s="85"/>
      <c r="Q19" s="85"/>
      <c r="R19" s="85"/>
    </row>
    <row r="20" spans="1:20" s="41" customFormat="1" ht="17.25" hidden="1" customHeight="1">
      <c r="A20" s="44">
        <v>11</v>
      </c>
      <c r="B20" s="385"/>
      <c r="C20" s="188"/>
      <c r="D20" s="189">
        <f>+'Dramakan hosqer'!D32</f>
        <v>0</v>
      </c>
      <c r="E20" s="189">
        <f t="shared" si="1"/>
        <v>0</v>
      </c>
      <c r="F20" s="188"/>
      <c r="G20" s="70"/>
      <c r="H20" s="79"/>
      <c r="I20" s="79"/>
      <c r="J20" s="79"/>
      <c r="K20" s="79"/>
      <c r="L20" s="85"/>
      <c r="M20" s="85"/>
      <c r="N20" s="85"/>
      <c r="O20" s="85"/>
      <c r="P20" s="85"/>
      <c r="Q20" s="85"/>
      <c r="R20" s="85"/>
    </row>
    <row r="21" spans="1:20" s="41" customFormat="1" ht="17.25" hidden="1" customHeight="1">
      <c r="A21" s="44">
        <v>12</v>
      </c>
      <c r="B21" s="385"/>
      <c r="C21" s="188"/>
      <c r="D21" s="189">
        <f>+'Dramakan hosqer'!D33</f>
        <v>0</v>
      </c>
      <c r="E21" s="189">
        <f t="shared" si="1"/>
        <v>0</v>
      </c>
      <c r="F21" s="188"/>
      <c r="G21" s="70" t="s">
        <v>191</v>
      </c>
      <c r="H21" s="79"/>
      <c r="I21" s="79"/>
      <c r="J21" s="79"/>
      <c r="K21" s="79"/>
      <c r="L21" s="85"/>
      <c r="M21" s="85"/>
      <c r="N21" s="85"/>
      <c r="O21" s="85"/>
      <c r="P21" s="85"/>
      <c r="Q21" s="85"/>
      <c r="R21" s="85"/>
    </row>
    <row r="22" spans="1:20" s="18" customFormat="1" ht="36" customHeight="1">
      <c r="A22" s="9" t="s">
        <v>32</v>
      </c>
      <c r="B22" s="10" t="s">
        <v>80</v>
      </c>
      <c r="C22" s="197">
        <f>+C23+C66+C79</f>
        <v>15373.2</v>
      </c>
      <c r="D22" s="197">
        <f>+D23+D66+D79</f>
        <v>14901.899999999998</v>
      </c>
      <c r="E22" s="189">
        <f t="shared" si="1"/>
        <v>-471.30000000000291</v>
      </c>
      <c r="F22" s="179"/>
      <c r="G22" s="90"/>
      <c r="H22" s="76"/>
      <c r="I22" s="76"/>
      <c r="J22" s="76"/>
      <c r="K22" s="76"/>
      <c r="L22" s="83"/>
      <c r="M22" s="83"/>
      <c r="N22" s="83"/>
      <c r="O22" s="83"/>
      <c r="P22" s="83"/>
      <c r="Q22" s="83"/>
      <c r="R22" s="83"/>
    </row>
    <row r="23" spans="1:20" s="18" customFormat="1" ht="21" customHeight="1">
      <c r="A23" s="12" t="s">
        <v>54</v>
      </c>
      <c r="B23" s="10" t="s">
        <v>57</v>
      </c>
      <c r="C23" s="197">
        <f>SUM(C24,C28:C33,C37:C60,C64:C65)</f>
        <v>15373.2</v>
      </c>
      <c r="D23" s="197">
        <f>SUM(D24,D28:D33,D37:D60,D64:D65)</f>
        <v>14901.899999999998</v>
      </c>
      <c r="E23" s="189">
        <f t="shared" si="1"/>
        <v>-471.30000000000291</v>
      </c>
      <c r="F23" s="179"/>
      <c r="G23" s="90"/>
      <c r="H23" s="76"/>
      <c r="I23" s="76"/>
      <c r="J23" s="76"/>
      <c r="K23" s="76"/>
      <c r="L23" s="83"/>
      <c r="M23" s="83"/>
      <c r="N23" s="83"/>
      <c r="O23" s="83"/>
      <c r="P23" s="83"/>
      <c r="Q23" s="83"/>
      <c r="R23" s="83"/>
    </row>
    <row r="24" spans="1:20" s="41" customFormat="1" ht="18" customHeight="1">
      <c r="A24" s="44">
        <v>1</v>
      </c>
      <c r="B24" s="194" t="s">
        <v>10</v>
      </c>
      <c r="C24" s="188">
        <v>14476.9</v>
      </c>
      <c r="D24" s="189">
        <f>+'Dramakan hosqer'!D36</f>
        <v>13903.4</v>
      </c>
      <c r="E24" s="189">
        <f t="shared" si="1"/>
        <v>-573.5</v>
      </c>
      <c r="F24" s="188"/>
      <c r="G24" s="70"/>
      <c r="H24" s="79"/>
      <c r="I24" s="79"/>
      <c r="J24" s="79"/>
      <c r="K24" s="79"/>
      <c r="L24" s="85"/>
      <c r="M24" s="85"/>
      <c r="N24" s="85"/>
      <c r="O24" s="85"/>
      <c r="P24" s="85"/>
      <c r="Q24" s="85"/>
      <c r="R24" s="85"/>
    </row>
    <row r="25" spans="1:20" ht="17.25" hidden="1" customHeight="1">
      <c r="A25" s="23">
        <v>1.1000000000000001</v>
      </c>
      <c r="B25" s="28" t="s">
        <v>115</v>
      </c>
      <c r="C25" s="180"/>
      <c r="D25" s="201">
        <f>+'Dramakan hosqer'!D37</f>
        <v>0</v>
      </c>
      <c r="E25" s="189">
        <f t="shared" si="1"/>
        <v>0</v>
      </c>
      <c r="F25" s="180"/>
      <c r="L25" s="82"/>
      <c r="M25" s="82"/>
      <c r="S25" s="16"/>
      <c r="T25" s="16"/>
    </row>
    <row r="26" spans="1:20" ht="17.25">
      <c r="A26" s="23">
        <v>1.1000000000000001</v>
      </c>
      <c r="B26" s="28" t="s">
        <v>11</v>
      </c>
      <c r="C26" s="180"/>
      <c r="D26" s="201">
        <f>+'Dramakan hosqer'!D38</f>
        <v>980</v>
      </c>
      <c r="E26" s="189">
        <f t="shared" si="1"/>
        <v>980</v>
      </c>
      <c r="F26" s="180"/>
      <c r="L26" s="82"/>
      <c r="M26" s="82"/>
      <c r="S26" s="16"/>
      <c r="T26" s="16"/>
    </row>
    <row r="27" spans="1:20" ht="17.25" hidden="1">
      <c r="A27" s="23">
        <v>1.3</v>
      </c>
      <c r="B27" s="28" t="str">
        <f>+'Dramakan hosqer'!B39</f>
        <v>կամավոր ատեստավորման գծով լրավճար</v>
      </c>
      <c r="C27" s="180"/>
      <c r="D27" s="201">
        <f>+'Dramakan hosqer'!D39</f>
        <v>0</v>
      </c>
      <c r="E27" s="189">
        <f t="shared" si="1"/>
        <v>0</v>
      </c>
      <c r="F27" s="180"/>
      <c r="L27" s="82"/>
      <c r="M27" s="82"/>
      <c r="S27" s="16"/>
      <c r="T27" s="16"/>
    </row>
    <row r="28" spans="1:20" s="41" customFormat="1" ht="18" customHeight="1">
      <c r="A28" s="44">
        <v>2</v>
      </c>
      <c r="B28" s="190" t="s">
        <v>13</v>
      </c>
      <c r="C28" s="188">
        <v>238.3</v>
      </c>
      <c r="D28" s="189">
        <f>+'Dramakan hosqer'!D40</f>
        <v>291</v>
      </c>
      <c r="E28" s="189">
        <f t="shared" si="1"/>
        <v>52.699999999999989</v>
      </c>
      <c r="F28" s="188"/>
      <c r="G28" s="70"/>
      <c r="H28" s="79"/>
      <c r="I28" s="79"/>
      <c r="J28" s="79"/>
      <c r="K28" s="79"/>
      <c r="L28" s="85"/>
      <c r="M28" s="85"/>
      <c r="N28" s="85"/>
      <c r="O28" s="85"/>
      <c r="P28" s="85"/>
      <c r="Q28" s="85"/>
      <c r="R28" s="85"/>
    </row>
    <row r="29" spans="1:20" s="41" customFormat="1" ht="18" customHeight="1">
      <c r="A29" s="44">
        <v>3</v>
      </c>
      <c r="B29" s="190" t="s">
        <v>12</v>
      </c>
      <c r="C29" s="188">
        <v>68.5</v>
      </c>
      <c r="D29" s="189">
        <f>+'Dramakan hosqer'!D41</f>
        <v>60.3</v>
      </c>
      <c r="E29" s="189">
        <f t="shared" si="1"/>
        <v>-8.2000000000000028</v>
      </c>
      <c r="F29" s="188"/>
      <c r="G29" s="70"/>
      <c r="H29" s="79"/>
      <c r="I29" s="79"/>
      <c r="J29" s="79"/>
      <c r="K29" s="79"/>
      <c r="L29" s="85"/>
      <c r="M29" s="85"/>
      <c r="N29" s="85"/>
      <c r="O29" s="85"/>
      <c r="P29" s="85"/>
      <c r="Q29" s="85"/>
      <c r="R29" s="85"/>
    </row>
    <row r="30" spans="1:20" s="41" customFormat="1" ht="18" customHeight="1">
      <c r="A30" s="44">
        <v>4</v>
      </c>
      <c r="B30" s="190" t="s">
        <v>14</v>
      </c>
      <c r="C30" s="188">
        <v>13.2</v>
      </c>
      <c r="D30" s="189">
        <f>+'Dramakan hosqer'!D42</f>
        <v>14.8</v>
      </c>
      <c r="E30" s="189">
        <f t="shared" si="1"/>
        <v>1.6000000000000014</v>
      </c>
      <c r="F30" s="188"/>
      <c r="G30" s="70"/>
      <c r="H30" s="79"/>
      <c r="I30" s="79"/>
      <c r="J30" s="79"/>
      <c r="K30" s="79"/>
      <c r="L30" s="85"/>
      <c r="M30" s="85"/>
      <c r="N30" s="85"/>
      <c r="O30" s="85"/>
      <c r="P30" s="85"/>
      <c r="Q30" s="85"/>
      <c r="R30" s="85"/>
    </row>
    <row r="31" spans="1:20" s="41" customFormat="1" ht="18" customHeight="1">
      <c r="A31" s="44">
        <v>5</v>
      </c>
      <c r="B31" s="190" t="s">
        <v>15</v>
      </c>
      <c r="C31" s="188">
        <v>9</v>
      </c>
      <c r="D31" s="189">
        <f>+'Dramakan hosqer'!D43</f>
        <v>9</v>
      </c>
      <c r="E31" s="189">
        <f t="shared" si="1"/>
        <v>0</v>
      </c>
      <c r="F31" s="188"/>
      <c r="G31" s="70"/>
      <c r="H31" s="79"/>
      <c r="I31" s="79"/>
      <c r="J31" s="79"/>
      <c r="K31" s="79"/>
      <c r="L31" s="85"/>
      <c r="M31" s="85"/>
      <c r="N31" s="85"/>
      <c r="O31" s="85"/>
      <c r="P31" s="85"/>
      <c r="Q31" s="85"/>
      <c r="R31" s="85"/>
    </row>
    <row r="32" spans="1:20" s="41" customFormat="1" ht="16.5" hidden="1" customHeight="1">
      <c r="A32" s="44">
        <v>6</v>
      </c>
      <c r="B32" s="190" t="s">
        <v>16</v>
      </c>
      <c r="C32" s="188"/>
      <c r="D32" s="189">
        <f>+'Dramakan hosqer'!D44</f>
        <v>0</v>
      </c>
      <c r="E32" s="189">
        <f t="shared" si="1"/>
        <v>0</v>
      </c>
      <c r="F32" s="188"/>
      <c r="G32" s="92"/>
      <c r="H32" s="79"/>
      <c r="I32" s="79"/>
      <c r="J32" s="79"/>
      <c r="K32" s="79"/>
      <c r="L32" s="85"/>
      <c r="M32" s="85"/>
      <c r="N32" s="85"/>
      <c r="O32" s="85"/>
      <c r="P32" s="85"/>
      <c r="Q32" s="85"/>
      <c r="R32" s="85"/>
    </row>
    <row r="33" spans="1:20" s="41" customFormat="1" ht="17.25">
      <c r="A33" s="44">
        <v>7</v>
      </c>
      <c r="B33" s="190" t="s">
        <v>17</v>
      </c>
      <c r="C33" s="189">
        <f>SUM(C34:C36)</f>
        <v>139.6</v>
      </c>
      <c r="D33" s="189">
        <f>SUM(D34:D36)</f>
        <v>149.6</v>
      </c>
      <c r="E33" s="189">
        <f t="shared" si="1"/>
        <v>10</v>
      </c>
      <c r="F33" s="188"/>
      <c r="G33" s="70"/>
      <c r="H33" s="79"/>
      <c r="I33" s="79"/>
      <c r="J33" s="79"/>
      <c r="K33" s="79"/>
      <c r="L33" s="85"/>
      <c r="M33" s="85"/>
      <c r="N33" s="85"/>
      <c r="O33" s="85"/>
      <c r="P33" s="85"/>
      <c r="Q33" s="85"/>
      <c r="R33" s="85"/>
    </row>
    <row r="34" spans="1:20" ht="18" customHeight="1">
      <c r="A34" s="23">
        <v>7.1</v>
      </c>
      <c r="B34" s="28" t="s">
        <v>18</v>
      </c>
      <c r="C34" s="180">
        <v>57.6</v>
      </c>
      <c r="D34" s="201">
        <f>+'Dramakan hosqer'!D46</f>
        <v>57.6</v>
      </c>
      <c r="E34" s="189">
        <f t="shared" si="1"/>
        <v>0</v>
      </c>
      <c r="F34" s="180"/>
      <c r="L34" s="82"/>
      <c r="M34" s="82"/>
      <c r="S34" s="16"/>
      <c r="T34" s="16"/>
    </row>
    <row r="35" spans="1:20" s="30" customFormat="1" ht="18" customHeight="1">
      <c r="A35" s="23">
        <v>7.2</v>
      </c>
      <c r="B35" s="28" t="s">
        <v>19</v>
      </c>
      <c r="C35" s="180">
        <v>10</v>
      </c>
      <c r="D35" s="201">
        <f>+'Dramakan hosqer'!D47</f>
        <v>20</v>
      </c>
      <c r="E35" s="189">
        <f t="shared" si="1"/>
        <v>10</v>
      </c>
      <c r="F35" s="180"/>
      <c r="G35" s="93"/>
      <c r="H35" s="80"/>
      <c r="I35" s="80"/>
      <c r="J35" s="80"/>
      <c r="K35" s="80"/>
      <c r="L35" s="86"/>
      <c r="M35" s="86"/>
      <c r="N35" s="86"/>
      <c r="O35" s="86"/>
      <c r="P35" s="86"/>
      <c r="Q35" s="86"/>
      <c r="R35" s="86"/>
    </row>
    <row r="36" spans="1:20" ht="18" customHeight="1">
      <c r="A36" s="23">
        <v>7.3</v>
      </c>
      <c r="B36" s="28" t="s">
        <v>20</v>
      </c>
      <c r="C36" s="180">
        <v>72</v>
      </c>
      <c r="D36" s="201">
        <f>+'Dramakan hosqer'!D48</f>
        <v>72</v>
      </c>
      <c r="E36" s="189">
        <f t="shared" si="1"/>
        <v>0</v>
      </c>
      <c r="F36" s="180"/>
      <c r="L36" s="82"/>
      <c r="M36" s="82"/>
      <c r="S36" s="16"/>
      <c r="T36" s="16"/>
    </row>
    <row r="37" spans="1:20" s="41" customFormat="1" ht="18" hidden="1" customHeight="1">
      <c r="A37" s="44">
        <v>8</v>
      </c>
      <c r="B37" s="190" t="s">
        <v>21</v>
      </c>
      <c r="C37" s="188"/>
      <c r="D37" s="189">
        <f>+'Dramakan hosqer'!D49</f>
        <v>0</v>
      </c>
      <c r="E37" s="189">
        <f t="shared" si="1"/>
        <v>0</v>
      </c>
      <c r="F37" s="188"/>
      <c r="G37" s="70"/>
      <c r="H37" s="79"/>
      <c r="I37" s="79"/>
      <c r="J37" s="79"/>
      <c r="K37" s="79"/>
      <c r="L37" s="85"/>
      <c r="M37" s="85"/>
      <c r="N37" s="85"/>
      <c r="O37" s="85"/>
      <c r="P37" s="85"/>
      <c r="Q37" s="85"/>
      <c r="R37" s="85"/>
    </row>
    <row r="38" spans="1:20" s="41" customFormat="1" ht="18" customHeight="1">
      <c r="A38" s="44">
        <v>9</v>
      </c>
      <c r="B38" s="190" t="s">
        <v>28</v>
      </c>
      <c r="C38" s="188">
        <v>100</v>
      </c>
      <c r="D38" s="189">
        <f>+'Dramakan hosqer'!D50</f>
        <v>100</v>
      </c>
      <c r="E38" s="189">
        <f t="shared" si="1"/>
        <v>0</v>
      </c>
      <c r="F38" s="188"/>
      <c r="G38" s="5"/>
      <c r="H38" s="79"/>
      <c r="I38" s="79"/>
      <c r="J38" s="79"/>
      <c r="K38" s="79"/>
      <c r="L38" s="85"/>
      <c r="M38" s="85"/>
      <c r="N38" s="85"/>
      <c r="O38" s="85"/>
      <c r="P38" s="85"/>
      <c r="Q38" s="85"/>
      <c r="R38" s="85"/>
    </row>
    <row r="39" spans="1:20" s="41" customFormat="1" ht="18" customHeight="1">
      <c r="A39" s="44">
        <v>10</v>
      </c>
      <c r="B39" s="190" t="s">
        <v>22</v>
      </c>
      <c r="C39" s="188">
        <v>50</v>
      </c>
      <c r="D39" s="189">
        <f>+'Dramakan hosqer'!D51</f>
        <v>50</v>
      </c>
      <c r="E39" s="189">
        <f t="shared" si="1"/>
        <v>0</v>
      </c>
      <c r="F39" s="188"/>
      <c r="G39" s="70"/>
      <c r="H39" s="79"/>
      <c r="I39" s="79"/>
      <c r="J39" s="79"/>
      <c r="K39" s="79"/>
      <c r="L39" s="85"/>
      <c r="M39" s="85"/>
      <c r="N39" s="85"/>
      <c r="O39" s="85"/>
      <c r="P39" s="85"/>
      <c r="Q39" s="85"/>
      <c r="R39" s="85"/>
    </row>
    <row r="40" spans="1:20" s="41" customFormat="1" ht="33" customHeight="1">
      <c r="A40" s="44">
        <v>11</v>
      </c>
      <c r="B40" s="195" t="s">
        <v>72</v>
      </c>
      <c r="C40" s="188"/>
      <c r="D40" s="189">
        <f>+'Dramakan hosqer'!D52</f>
        <v>15</v>
      </c>
      <c r="E40" s="189">
        <f t="shared" si="1"/>
        <v>15</v>
      </c>
      <c r="F40" s="188"/>
      <c r="G40" s="70"/>
      <c r="H40" s="79"/>
      <c r="I40" s="79"/>
      <c r="J40" s="79"/>
      <c r="K40" s="79"/>
      <c r="L40" s="85"/>
      <c r="M40" s="85"/>
      <c r="N40" s="85"/>
      <c r="O40" s="85"/>
      <c r="P40" s="85"/>
      <c r="Q40" s="85"/>
      <c r="R40" s="85"/>
    </row>
    <row r="41" spans="1:20" s="41" customFormat="1" ht="18" hidden="1" customHeight="1">
      <c r="A41" s="44">
        <v>12</v>
      </c>
      <c r="B41" s="190" t="s">
        <v>46</v>
      </c>
      <c r="C41" s="188"/>
      <c r="D41" s="189">
        <f>+'Dramakan hosqer'!D53</f>
        <v>0</v>
      </c>
      <c r="E41" s="189">
        <f t="shared" si="1"/>
        <v>0</v>
      </c>
      <c r="F41" s="188"/>
      <c r="G41" s="70"/>
      <c r="H41" s="79"/>
      <c r="I41" s="79"/>
      <c r="J41" s="79"/>
      <c r="K41" s="79"/>
      <c r="L41" s="85"/>
      <c r="M41" s="85"/>
      <c r="N41" s="85"/>
      <c r="O41" s="85"/>
      <c r="P41" s="85"/>
      <c r="Q41" s="85"/>
      <c r="R41" s="85"/>
    </row>
    <row r="42" spans="1:20" s="41" customFormat="1" ht="18" hidden="1" customHeight="1">
      <c r="A42" s="44">
        <v>13</v>
      </c>
      <c r="B42" s="190" t="s">
        <v>116</v>
      </c>
      <c r="C42" s="188"/>
      <c r="D42" s="189">
        <f>+'Dramakan hosqer'!D54</f>
        <v>0</v>
      </c>
      <c r="E42" s="189">
        <f t="shared" si="1"/>
        <v>0</v>
      </c>
      <c r="F42" s="188"/>
      <c r="G42" s="70"/>
      <c r="H42" s="79"/>
      <c r="I42" s="79"/>
      <c r="J42" s="79"/>
      <c r="K42" s="79"/>
      <c r="L42" s="85"/>
      <c r="M42" s="85"/>
      <c r="N42" s="85"/>
      <c r="O42" s="85"/>
      <c r="P42" s="85"/>
      <c r="Q42" s="85"/>
      <c r="R42" s="85"/>
    </row>
    <row r="43" spans="1:20" s="41" customFormat="1" ht="18" hidden="1" customHeight="1">
      <c r="A43" s="44">
        <v>14</v>
      </c>
      <c r="B43" s="190" t="s">
        <v>117</v>
      </c>
      <c r="C43" s="188"/>
      <c r="D43" s="189">
        <f>+'Dramakan hosqer'!D55</f>
        <v>0</v>
      </c>
      <c r="E43" s="189">
        <f t="shared" si="1"/>
        <v>0</v>
      </c>
      <c r="F43" s="188"/>
      <c r="G43" s="70"/>
      <c r="H43" s="79"/>
      <c r="I43" s="79"/>
      <c r="J43" s="79"/>
      <c r="K43" s="79"/>
      <c r="L43" s="85"/>
      <c r="M43" s="85"/>
      <c r="N43" s="85"/>
      <c r="O43" s="85"/>
      <c r="P43" s="85"/>
      <c r="Q43" s="85"/>
      <c r="R43" s="85"/>
    </row>
    <row r="44" spans="1:20" s="41" customFormat="1" ht="18" hidden="1" customHeight="1">
      <c r="A44" s="44">
        <v>15</v>
      </c>
      <c r="B44" s="190" t="s">
        <v>23</v>
      </c>
      <c r="C44" s="188"/>
      <c r="D44" s="189">
        <f>+'Dramakan hosqer'!D56</f>
        <v>0</v>
      </c>
      <c r="E44" s="189">
        <f t="shared" si="1"/>
        <v>0</v>
      </c>
      <c r="F44" s="188"/>
      <c r="G44" s="70"/>
      <c r="H44" s="79"/>
      <c r="I44" s="79"/>
      <c r="J44" s="79"/>
      <c r="K44" s="79"/>
      <c r="L44" s="85"/>
      <c r="M44" s="85"/>
      <c r="N44" s="85"/>
      <c r="O44" s="85"/>
      <c r="P44" s="85"/>
      <c r="Q44" s="85"/>
      <c r="R44" s="85"/>
    </row>
    <row r="45" spans="1:20" s="41" customFormat="1" ht="18" customHeight="1">
      <c r="A45" s="44">
        <v>16</v>
      </c>
      <c r="B45" s="190" t="s">
        <v>24</v>
      </c>
      <c r="C45" s="188">
        <v>24</v>
      </c>
      <c r="D45" s="189">
        <f>+'Dramakan hosqer'!D57</f>
        <v>60</v>
      </c>
      <c r="E45" s="189">
        <f t="shared" si="1"/>
        <v>36</v>
      </c>
      <c r="F45" s="188"/>
      <c r="G45" s="70"/>
      <c r="H45" s="79"/>
      <c r="I45" s="79"/>
      <c r="J45" s="79"/>
      <c r="K45" s="79"/>
      <c r="L45" s="85"/>
      <c r="M45" s="85"/>
      <c r="N45" s="85"/>
      <c r="O45" s="85"/>
      <c r="P45" s="85"/>
      <c r="Q45" s="85"/>
      <c r="R45" s="85"/>
    </row>
    <row r="46" spans="1:20" s="41" customFormat="1" ht="18" hidden="1" customHeight="1">
      <c r="A46" s="44">
        <v>17</v>
      </c>
      <c r="B46" s="190" t="s">
        <v>65</v>
      </c>
      <c r="C46" s="188"/>
      <c r="D46" s="189">
        <f>+'Dramakan hosqer'!D58</f>
        <v>0</v>
      </c>
      <c r="E46" s="189">
        <f t="shared" si="1"/>
        <v>0</v>
      </c>
      <c r="F46" s="188"/>
      <c r="G46" s="70"/>
      <c r="H46" s="79"/>
      <c r="I46" s="79"/>
      <c r="J46" s="79"/>
      <c r="K46" s="79"/>
      <c r="L46" s="85"/>
      <c r="M46" s="85"/>
      <c r="N46" s="85"/>
      <c r="O46" s="85"/>
      <c r="P46" s="85"/>
      <c r="Q46" s="85"/>
      <c r="R46" s="85"/>
    </row>
    <row r="47" spans="1:20" s="41" customFormat="1" ht="18" hidden="1" customHeight="1">
      <c r="A47" s="44">
        <v>18</v>
      </c>
      <c r="B47" s="205" t="s">
        <v>52</v>
      </c>
      <c r="C47" s="188"/>
      <c r="D47" s="189">
        <f>+'Dramakan hosqer'!D59</f>
        <v>0</v>
      </c>
      <c r="E47" s="189">
        <f t="shared" si="1"/>
        <v>0</v>
      </c>
      <c r="F47" s="188"/>
      <c r="G47" s="70"/>
      <c r="H47" s="79"/>
      <c r="I47" s="79"/>
      <c r="J47" s="79"/>
      <c r="K47" s="79"/>
      <c r="L47" s="85"/>
      <c r="M47" s="85"/>
      <c r="N47" s="85"/>
      <c r="O47" s="85"/>
      <c r="P47" s="85"/>
      <c r="Q47" s="85"/>
      <c r="R47" s="85"/>
    </row>
    <row r="48" spans="1:20" s="41" customFormat="1" ht="18" hidden="1" customHeight="1">
      <c r="A48" s="44">
        <v>19</v>
      </c>
      <c r="B48" s="205" t="s">
        <v>43</v>
      </c>
      <c r="C48" s="188"/>
      <c r="D48" s="189">
        <f>+'Dramakan hosqer'!D60</f>
        <v>0</v>
      </c>
      <c r="E48" s="189">
        <f t="shared" si="1"/>
        <v>0</v>
      </c>
      <c r="F48" s="188"/>
      <c r="G48" s="70"/>
      <c r="H48" s="79"/>
      <c r="I48" s="79"/>
      <c r="J48" s="79"/>
      <c r="K48" s="79"/>
      <c r="L48" s="85"/>
      <c r="M48" s="85"/>
      <c r="N48" s="85"/>
      <c r="O48" s="85"/>
      <c r="P48" s="85"/>
      <c r="Q48" s="85"/>
      <c r="R48" s="85"/>
    </row>
    <row r="49" spans="1:18" s="41" customFormat="1" ht="38.25" customHeight="1">
      <c r="A49" s="44">
        <v>20</v>
      </c>
      <c r="B49" s="205" t="s">
        <v>73</v>
      </c>
      <c r="C49" s="188">
        <v>30</v>
      </c>
      <c r="D49" s="189">
        <f>+'Dramakan hosqer'!D61</f>
        <v>15</v>
      </c>
      <c r="E49" s="189">
        <f t="shared" si="1"/>
        <v>-15</v>
      </c>
      <c r="F49" s="188"/>
      <c r="G49" s="70"/>
      <c r="H49" s="79"/>
      <c r="I49" s="79"/>
      <c r="J49" s="79"/>
      <c r="K49" s="79"/>
      <c r="L49" s="85"/>
      <c r="M49" s="85"/>
      <c r="N49" s="85"/>
      <c r="O49" s="85"/>
      <c r="P49" s="85"/>
      <c r="Q49" s="85"/>
      <c r="R49" s="85"/>
    </row>
    <row r="50" spans="1:18" s="41" customFormat="1" ht="36.75" customHeight="1">
      <c r="A50" s="44">
        <v>21</v>
      </c>
      <c r="B50" s="205" t="s">
        <v>74</v>
      </c>
      <c r="C50" s="188">
        <v>117</v>
      </c>
      <c r="D50" s="189">
        <f>+'Dramakan hosqer'!D62</f>
        <v>107</v>
      </c>
      <c r="E50" s="189">
        <f t="shared" si="1"/>
        <v>-10</v>
      </c>
      <c r="F50" s="188"/>
      <c r="G50" s="5"/>
      <c r="H50" s="79"/>
      <c r="I50" s="79"/>
      <c r="J50" s="79"/>
      <c r="K50" s="79"/>
      <c r="L50" s="85"/>
      <c r="M50" s="85"/>
      <c r="N50" s="85"/>
      <c r="O50" s="85"/>
      <c r="P50" s="85"/>
      <c r="Q50" s="85"/>
      <c r="R50" s="85"/>
    </row>
    <row r="51" spans="1:18" s="41" customFormat="1" ht="18" customHeight="1">
      <c r="A51" s="44">
        <v>22</v>
      </c>
      <c r="B51" s="190" t="s">
        <v>44</v>
      </c>
      <c r="C51" s="188">
        <v>3</v>
      </c>
      <c r="D51" s="189">
        <f>+'Dramakan hosqer'!D63</f>
        <v>3</v>
      </c>
      <c r="E51" s="189">
        <f t="shared" si="1"/>
        <v>0</v>
      </c>
      <c r="F51" s="188"/>
      <c r="G51" s="70"/>
      <c r="H51" s="79"/>
      <c r="I51" s="79"/>
      <c r="J51" s="79"/>
      <c r="K51" s="79"/>
      <c r="L51" s="85"/>
      <c r="M51" s="85"/>
      <c r="N51" s="85"/>
      <c r="O51" s="85"/>
      <c r="P51" s="85"/>
      <c r="Q51" s="85"/>
      <c r="R51" s="85"/>
    </row>
    <row r="52" spans="1:18" s="41" customFormat="1" ht="18" hidden="1" customHeight="1">
      <c r="A52" s="44">
        <v>23</v>
      </c>
      <c r="B52" s="190" t="s">
        <v>118</v>
      </c>
      <c r="C52" s="188"/>
      <c r="D52" s="189">
        <f>+'Dramakan hosqer'!D64</f>
        <v>0</v>
      </c>
      <c r="E52" s="189">
        <f t="shared" si="1"/>
        <v>0</v>
      </c>
      <c r="F52" s="188"/>
      <c r="G52" s="70"/>
      <c r="H52" s="79"/>
      <c r="I52" s="79"/>
      <c r="J52" s="79"/>
      <c r="K52" s="79"/>
      <c r="L52" s="85"/>
      <c r="M52" s="85"/>
      <c r="N52" s="85"/>
      <c r="O52" s="85"/>
      <c r="P52" s="85"/>
      <c r="Q52" s="85"/>
      <c r="R52" s="85"/>
    </row>
    <row r="53" spans="1:18" s="41" customFormat="1" ht="18" hidden="1" customHeight="1">
      <c r="A53" s="44">
        <v>24</v>
      </c>
      <c r="B53" s="190" t="s">
        <v>45</v>
      </c>
      <c r="C53" s="188"/>
      <c r="D53" s="189">
        <f>+'Dramakan hosqer'!D65</f>
        <v>0</v>
      </c>
      <c r="E53" s="189">
        <f t="shared" si="1"/>
        <v>0</v>
      </c>
      <c r="F53" s="188"/>
      <c r="G53" s="70"/>
      <c r="H53" s="79"/>
      <c r="I53" s="79"/>
      <c r="J53" s="79"/>
      <c r="K53" s="79"/>
      <c r="L53" s="85"/>
      <c r="M53" s="85"/>
      <c r="N53" s="85"/>
      <c r="O53" s="85"/>
      <c r="P53" s="85"/>
      <c r="Q53" s="85"/>
      <c r="R53" s="85"/>
    </row>
    <row r="54" spans="1:18" s="41" customFormat="1" ht="18" hidden="1" customHeight="1">
      <c r="A54" s="44">
        <v>25</v>
      </c>
      <c r="B54" s="190" t="s">
        <v>62</v>
      </c>
      <c r="C54" s="188"/>
      <c r="D54" s="189">
        <f>+'Dramakan hosqer'!D66</f>
        <v>0</v>
      </c>
      <c r="E54" s="189">
        <f t="shared" si="1"/>
        <v>0</v>
      </c>
      <c r="F54" s="188"/>
      <c r="G54" s="70"/>
      <c r="H54" s="79"/>
      <c r="I54" s="79"/>
      <c r="J54" s="79"/>
      <c r="K54" s="79"/>
      <c r="L54" s="85"/>
      <c r="M54" s="85"/>
      <c r="N54" s="85"/>
      <c r="O54" s="85"/>
      <c r="P54" s="85"/>
      <c r="Q54" s="85"/>
      <c r="R54" s="85"/>
    </row>
    <row r="55" spans="1:18" s="41" customFormat="1" ht="18" hidden="1" customHeight="1">
      <c r="A55" s="44">
        <v>26</v>
      </c>
      <c r="B55" s="192" t="s">
        <v>188</v>
      </c>
      <c r="C55" s="188"/>
      <c r="D55" s="189">
        <f>+'Dramakan hosqer'!D67</f>
        <v>0</v>
      </c>
      <c r="E55" s="189">
        <f t="shared" si="1"/>
        <v>0</v>
      </c>
      <c r="F55" s="188"/>
      <c r="G55" s="70"/>
      <c r="H55" s="79"/>
      <c r="I55" s="79"/>
      <c r="J55" s="79"/>
      <c r="K55" s="79"/>
      <c r="L55" s="85"/>
      <c r="M55" s="85"/>
      <c r="N55" s="85"/>
      <c r="O55" s="85"/>
      <c r="P55" s="85"/>
      <c r="Q55" s="85"/>
      <c r="R55" s="85"/>
    </row>
    <row r="56" spans="1:18" s="41" customFormat="1" ht="18" customHeight="1">
      <c r="A56" s="44">
        <v>27</v>
      </c>
      <c r="B56" s="192" t="s">
        <v>189</v>
      </c>
      <c r="C56" s="188">
        <v>100</v>
      </c>
      <c r="D56" s="189">
        <f>+'Dramakan hosqer'!D68</f>
        <v>100</v>
      </c>
      <c r="E56" s="189">
        <f t="shared" si="1"/>
        <v>0</v>
      </c>
      <c r="F56" s="188"/>
      <c r="G56" s="70"/>
      <c r="H56" s="79"/>
      <c r="I56" s="79"/>
      <c r="J56" s="79"/>
      <c r="K56" s="79"/>
      <c r="L56" s="85"/>
      <c r="M56" s="85"/>
      <c r="N56" s="85"/>
      <c r="O56" s="85"/>
      <c r="P56" s="85"/>
      <c r="Q56" s="85"/>
      <c r="R56" s="85"/>
    </row>
    <row r="57" spans="1:18" s="41" customFormat="1" ht="18" hidden="1" customHeight="1">
      <c r="A57" s="44">
        <v>28</v>
      </c>
      <c r="B57" s="190" t="s">
        <v>241</v>
      </c>
      <c r="C57" s="188"/>
      <c r="D57" s="189">
        <f>+'Dramakan hosqer'!D69</f>
        <v>0</v>
      </c>
      <c r="E57" s="189">
        <f t="shared" si="1"/>
        <v>0</v>
      </c>
      <c r="F57" s="188"/>
      <c r="G57" s="70"/>
      <c r="H57" s="79"/>
      <c r="I57" s="79"/>
      <c r="J57" s="79"/>
      <c r="K57" s="79"/>
      <c r="L57" s="85"/>
      <c r="M57" s="85"/>
      <c r="N57" s="85"/>
      <c r="O57" s="85"/>
      <c r="P57" s="85"/>
      <c r="Q57" s="85"/>
      <c r="R57" s="85"/>
    </row>
    <row r="58" spans="1:18" s="41" customFormat="1" ht="18" hidden="1" customHeight="1">
      <c r="A58" s="44">
        <v>29</v>
      </c>
      <c r="B58" s="193"/>
      <c r="C58" s="188"/>
      <c r="D58" s="188">
        <f>+'Dramakan hosqer'!D71</f>
        <v>0</v>
      </c>
      <c r="E58" s="189">
        <f t="shared" si="1"/>
        <v>0</v>
      </c>
      <c r="F58" s="188"/>
      <c r="G58" s="70"/>
      <c r="H58" s="79"/>
      <c r="I58" s="79"/>
      <c r="J58" s="79"/>
      <c r="K58" s="79"/>
      <c r="L58" s="85"/>
      <c r="M58" s="85"/>
      <c r="N58" s="85"/>
      <c r="O58" s="85"/>
      <c r="P58" s="85"/>
      <c r="Q58" s="85"/>
      <c r="R58" s="85"/>
    </row>
    <row r="59" spans="1:18" s="41" customFormat="1" ht="18" hidden="1" customHeight="1">
      <c r="A59" s="44">
        <v>30</v>
      </c>
      <c r="B59" s="193"/>
      <c r="C59" s="188"/>
      <c r="D59" s="188"/>
      <c r="E59" s="189">
        <f t="shared" si="1"/>
        <v>0</v>
      </c>
      <c r="F59" s="188"/>
      <c r="G59" s="70" t="s">
        <v>266</v>
      </c>
      <c r="H59" s="79"/>
      <c r="I59" s="79"/>
      <c r="J59" s="79"/>
      <c r="K59" s="79"/>
      <c r="L59" s="85"/>
      <c r="M59" s="85"/>
      <c r="N59" s="85"/>
      <c r="O59" s="85"/>
      <c r="P59" s="85"/>
      <c r="Q59" s="85"/>
      <c r="R59" s="85"/>
    </row>
    <row r="60" spans="1:18" s="41" customFormat="1" ht="36.75" customHeight="1">
      <c r="A60" s="44">
        <v>31</v>
      </c>
      <c r="B60" s="196" t="s">
        <v>33</v>
      </c>
      <c r="C60" s="189"/>
      <c r="D60" s="189">
        <f>SUM(D61:D63)</f>
        <v>20</v>
      </c>
      <c r="E60" s="189">
        <f t="shared" si="1"/>
        <v>20</v>
      </c>
      <c r="F60" s="188"/>
      <c r="G60" s="70"/>
      <c r="H60" s="79"/>
      <c r="I60" s="79"/>
      <c r="J60" s="79"/>
      <c r="K60" s="79"/>
      <c r="L60" s="85"/>
      <c r="M60" s="85"/>
      <c r="N60" s="85"/>
      <c r="O60" s="85"/>
      <c r="P60" s="85"/>
      <c r="Q60" s="85"/>
      <c r="R60" s="85"/>
    </row>
    <row r="61" spans="1:18" s="114" customFormat="1" ht="18" hidden="1" customHeight="1">
      <c r="A61" s="11">
        <v>31.1</v>
      </c>
      <c r="B61" s="118" t="s">
        <v>34</v>
      </c>
      <c r="C61" s="180"/>
      <c r="D61" s="201">
        <f>+'Dramakan hosqer'!D73</f>
        <v>0</v>
      </c>
      <c r="E61" s="189">
        <f t="shared" si="1"/>
        <v>0</v>
      </c>
      <c r="F61" s="180"/>
      <c r="G61" s="119"/>
      <c r="H61" s="116"/>
      <c r="I61" s="116"/>
      <c r="J61" s="116"/>
      <c r="K61" s="116"/>
      <c r="L61" s="120"/>
      <c r="M61" s="120"/>
      <c r="N61" s="120"/>
      <c r="O61" s="120"/>
      <c r="P61" s="120"/>
      <c r="Q61" s="120"/>
      <c r="R61" s="120"/>
    </row>
    <row r="62" spans="1:18" s="114" customFormat="1" ht="18.75" hidden="1" customHeight="1">
      <c r="A62" s="11">
        <v>31.2</v>
      </c>
      <c r="B62" s="118" t="s">
        <v>47</v>
      </c>
      <c r="C62" s="180"/>
      <c r="D62" s="201">
        <f>+'Dramakan hosqer'!D74</f>
        <v>0</v>
      </c>
      <c r="E62" s="189">
        <f t="shared" si="1"/>
        <v>0</v>
      </c>
      <c r="F62" s="180"/>
      <c r="G62" s="119"/>
      <c r="H62" s="116"/>
      <c r="I62" s="116"/>
      <c r="J62" s="116"/>
      <c r="K62" s="116"/>
      <c r="L62" s="120"/>
      <c r="M62" s="120"/>
      <c r="N62" s="120"/>
      <c r="O62" s="120"/>
      <c r="P62" s="120"/>
      <c r="Q62" s="120"/>
      <c r="R62" s="120"/>
    </row>
    <row r="63" spans="1:18" s="114" customFormat="1" ht="18" customHeight="1">
      <c r="A63" s="11">
        <v>31.1</v>
      </c>
      <c r="B63" s="121" t="s">
        <v>81</v>
      </c>
      <c r="C63" s="180"/>
      <c r="D63" s="201">
        <f>+'Dramakan hosqer'!D75</f>
        <v>20</v>
      </c>
      <c r="E63" s="189">
        <f t="shared" si="1"/>
        <v>20</v>
      </c>
      <c r="F63" s="180"/>
      <c r="G63" s="119"/>
      <c r="H63" s="116"/>
      <c r="I63" s="116"/>
      <c r="J63" s="116"/>
      <c r="K63" s="116"/>
      <c r="L63" s="120"/>
      <c r="M63" s="120"/>
      <c r="N63" s="120"/>
      <c r="O63" s="120"/>
      <c r="P63" s="120"/>
      <c r="Q63" s="120"/>
      <c r="R63" s="120"/>
    </row>
    <row r="64" spans="1:18" s="41" customFormat="1" ht="18" customHeight="1">
      <c r="A64" s="51">
        <v>32</v>
      </c>
      <c r="B64" s="196" t="s">
        <v>35</v>
      </c>
      <c r="C64" s="188">
        <v>3.7</v>
      </c>
      <c r="D64" s="189">
        <f>+'Dramakan hosqer'!D76</f>
        <v>3.8</v>
      </c>
      <c r="E64" s="189">
        <f t="shared" si="1"/>
        <v>9.9999999999999645E-2</v>
      </c>
      <c r="F64" s="188"/>
      <c r="G64" s="70"/>
      <c r="H64" s="79"/>
      <c r="I64" s="79"/>
      <c r="J64" s="79"/>
      <c r="K64" s="79"/>
      <c r="L64" s="85"/>
      <c r="M64" s="85"/>
      <c r="N64" s="85"/>
      <c r="O64" s="85"/>
      <c r="P64" s="85"/>
      <c r="Q64" s="85"/>
      <c r="R64" s="85"/>
    </row>
    <row r="65" spans="1:20" s="41" customFormat="1" ht="18" hidden="1" customHeight="1">
      <c r="A65" s="51">
        <v>33</v>
      </c>
      <c r="B65" s="191" t="s">
        <v>82</v>
      </c>
      <c r="C65" s="188"/>
      <c r="D65" s="189">
        <f>+'Dramakan hosqer'!D77</f>
        <v>0</v>
      </c>
      <c r="E65" s="189">
        <f t="shared" si="1"/>
        <v>0</v>
      </c>
      <c r="F65" s="188"/>
      <c r="G65" s="74" t="s">
        <v>196</v>
      </c>
      <c r="H65" s="79"/>
      <c r="I65" s="79"/>
      <c r="J65" s="79"/>
      <c r="K65" s="79"/>
      <c r="L65" s="85"/>
      <c r="M65" s="85"/>
      <c r="N65" s="85"/>
      <c r="O65" s="85"/>
      <c r="P65" s="85"/>
      <c r="Q65" s="85"/>
      <c r="R65" s="85"/>
    </row>
    <row r="66" spans="1:20" s="41" customFormat="1" ht="21.75" hidden="1" customHeight="1">
      <c r="A66" s="117" t="s">
        <v>55</v>
      </c>
      <c r="B66" s="10" t="s">
        <v>58</v>
      </c>
      <c r="C66" s="197">
        <f>+C67+C75</f>
        <v>0</v>
      </c>
      <c r="D66" s="197">
        <f>+D67+D75</f>
        <v>0</v>
      </c>
      <c r="E66" s="197">
        <f t="shared" si="1"/>
        <v>0</v>
      </c>
      <c r="F66" s="179"/>
      <c r="G66" s="70"/>
      <c r="H66" s="79"/>
      <c r="I66" s="79"/>
      <c r="J66" s="79"/>
      <c r="K66" s="79"/>
      <c r="L66" s="85"/>
      <c r="M66" s="85"/>
      <c r="N66" s="85"/>
      <c r="O66" s="85"/>
      <c r="P66" s="85"/>
      <c r="Q66" s="85"/>
      <c r="R66" s="85"/>
    </row>
    <row r="67" spans="1:20" s="41" customFormat="1" ht="24" hidden="1" customHeight="1">
      <c r="A67" s="51">
        <v>1</v>
      </c>
      <c r="B67" s="198" t="s">
        <v>87</v>
      </c>
      <c r="C67" s="189">
        <f>SUM(C68:C74)</f>
        <v>0</v>
      </c>
      <c r="D67" s="189">
        <f>SUM(D68:D74)</f>
        <v>0</v>
      </c>
      <c r="E67" s="189">
        <f t="shared" si="1"/>
        <v>0</v>
      </c>
      <c r="F67" s="188"/>
      <c r="G67" s="70"/>
      <c r="H67" s="79"/>
      <c r="I67" s="79"/>
      <c r="J67" s="79"/>
      <c r="K67" s="79"/>
      <c r="L67" s="85"/>
      <c r="M67" s="85"/>
      <c r="N67" s="85"/>
      <c r="O67" s="85"/>
      <c r="P67" s="85"/>
      <c r="Q67" s="85"/>
      <c r="R67" s="85"/>
    </row>
    <row r="68" spans="1:20" s="41" customFormat="1" ht="18" hidden="1" customHeight="1">
      <c r="A68" s="51">
        <v>1.1000000000000001</v>
      </c>
      <c r="B68" s="199" t="s">
        <v>83</v>
      </c>
      <c r="C68" s="188"/>
      <c r="D68" s="189">
        <f>+'Dramakan hosqer'!D80</f>
        <v>0</v>
      </c>
      <c r="E68" s="189">
        <f t="shared" si="1"/>
        <v>0</v>
      </c>
      <c r="F68" s="188"/>
      <c r="G68" s="70"/>
      <c r="H68" s="79"/>
      <c r="I68" s="79"/>
      <c r="J68" s="79"/>
      <c r="K68" s="79"/>
      <c r="L68" s="85"/>
      <c r="M68" s="85"/>
      <c r="N68" s="85"/>
      <c r="O68" s="85"/>
      <c r="P68" s="85"/>
      <c r="Q68" s="85"/>
      <c r="R68" s="85"/>
    </row>
    <row r="69" spans="1:20" s="41" customFormat="1" ht="17.25" hidden="1" customHeight="1">
      <c r="A69" s="51">
        <v>1.2</v>
      </c>
      <c r="B69" s="199" t="s">
        <v>84</v>
      </c>
      <c r="C69" s="188"/>
      <c r="D69" s="189">
        <f>+'Dramakan hosqer'!D81</f>
        <v>0</v>
      </c>
      <c r="E69" s="189">
        <f t="shared" si="1"/>
        <v>0</v>
      </c>
      <c r="F69" s="188"/>
      <c r="G69" s="70"/>
      <c r="H69" s="79"/>
      <c r="I69" s="79"/>
      <c r="J69" s="79"/>
      <c r="K69" s="79"/>
      <c r="L69" s="85"/>
      <c r="M69" s="85"/>
      <c r="N69" s="85"/>
      <c r="O69" s="85"/>
      <c r="P69" s="85"/>
      <c r="Q69" s="85"/>
      <c r="R69" s="85"/>
    </row>
    <row r="70" spans="1:20" s="41" customFormat="1" ht="18" hidden="1" customHeight="1">
      <c r="A70" s="51">
        <v>1.3</v>
      </c>
      <c r="B70" s="199" t="s">
        <v>85</v>
      </c>
      <c r="C70" s="188"/>
      <c r="D70" s="189">
        <f>+'Dramakan hosqer'!D82</f>
        <v>0</v>
      </c>
      <c r="E70" s="189">
        <f t="shared" si="1"/>
        <v>0</v>
      </c>
      <c r="F70" s="188"/>
      <c r="G70" s="70"/>
      <c r="H70" s="79"/>
      <c r="I70" s="79"/>
      <c r="J70" s="79"/>
      <c r="K70" s="79"/>
      <c r="L70" s="85"/>
      <c r="M70" s="85"/>
      <c r="N70" s="85"/>
      <c r="O70" s="85"/>
      <c r="P70" s="85"/>
      <c r="Q70" s="85"/>
      <c r="R70" s="85"/>
    </row>
    <row r="71" spans="1:20" s="41" customFormat="1" ht="18" hidden="1" customHeight="1">
      <c r="A71" s="51">
        <v>1.4</v>
      </c>
      <c r="B71" s="199" t="s">
        <v>190</v>
      </c>
      <c r="C71" s="188"/>
      <c r="D71" s="189">
        <f>+'Dramakan hosqer'!D83</f>
        <v>0</v>
      </c>
      <c r="E71" s="189">
        <f t="shared" si="1"/>
        <v>0</v>
      </c>
      <c r="F71" s="188"/>
      <c r="G71" s="70"/>
      <c r="H71" s="79"/>
      <c r="I71" s="79"/>
      <c r="J71" s="79"/>
      <c r="K71" s="79"/>
      <c r="L71" s="85"/>
      <c r="M71" s="85"/>
      <c r="N71" s="85"/>
      <c r="O71" s="85"/>
      <c r="P71" s="85"/>
      <c r="Q71" s="85"/>
      <c r="R71" s="85"/>
    </row>
    <row r="72" spans="1:20" s="41" customFormat="1" ht="18" hidden="1" customHeight="1">
      <c r="A72" s="51">
        <v>1.5</v>
      </c>
      <c r="B72" s="199" t="s">
        <v>63</v>
      </c>
      <c r="C72" s="188"/>
      <c r="D72" s="189">
        <f>+'Dramakan hosqer'!D84</f>
        <v>0</v>
      </c>
      <c r="E72" s="189">
        <f t="shared" ref="E72:E78" si="2">D72-C72</f>
        <v>0</v>
      </c>
      <c r="F72" s="188"/>
      <c r="G72" s="70"/>
      <c r="H72" s="79"/>
      <c r="I72" s="79"/>
      <c r="J72" s="79"/>
      <c r="K72" s="79"/>
      <c r="L72" s="85"/>
      <c r="M72" s="85"/>
      <c r="N72" s="85"/>
      <c r="O72" s="85"/>
      <c r="P72" s="85"/>
      <c r="Q72" s="85"/>
      <c r="R72" s="85"/>
    </row>
    <row r="73" spans="1:20" s="41" customFormat="1" ht="18" hidden="1" customHeight="1">
      <c r="A73" s="51">
        <v>1.6</v>
      </c>
      <c r="B73" s="200" t="s">
        <v>64</v>
      </c>
      <c r="C73" s="188"/>
      <c r="D73" s="188">
        <f>+'Dramakan hosqer'!D85</f>
        <v>0</v>
      </c>
      <c r="E73" s="189">
        <f t="shared" si="2"/>
        <v>0</v>
      </c>
      <c r="F73" s="188"/>
      <c r="G73" s="70"/>
      <c r="H73" s="79"/>
      <c r="I73" s="79"/>
      <c r="J73" s="79"/>
      <c r="K73" s="79"/>
      <c r="L73" s="85"/>
      <c r="M73" s="85"/>
      <c r="N73" s="85"/>
      <c r="O73" s="85"/>
      <c r="P73" s="85"/>
      <c r="Q73" s="85"/>
      <c r="R73" s="85"/>
    </row>
    <row r="74" spans="1:20" s="52" customFormat="1" ht="18" hidden="1" customHeight="1">
      <c r="A74" s="51">
        <v>1.7</v>
      </c>
      <c r="B74" s="200"/>
      <c r="C74" s="188"/>
      <c r="D74" s="188">
        <f>+'Dramakan hosqer'!D86</f>
        <v>0</v>
      </c>
      <c r="E74" s="189">
        <f t="shared" si="2"/>
        <v>0</v>
      </c>
      <c r="F74" s="188"/>
      <c r="G74" s="40" t="s">
        <v>267</v>
      </c>
      <c r="H74" s="75"/>
      <c r="I74" s="75"/>
      <c r="J74" s="79"/>
      <c r="K74" s="79"/>
      <c r="L74" s="79"/>
      <c r="M74" s="79"/>
      <c r="N74" s="85"/>
      <c r="O74" s="85"/>
      <c r="P74" s="85"/>
      <c r="Q74" s="85"/>
      <c r="R74" s="85"/>
      <c r="S74" s="85"/>
      <c r="T74" s="85"/>
    </row>
    <row r="75" spans="1:20" s="52" customFormat="1" ht="39.75" hidden="1" customHeight="1">
      <c r="A75" s="51">
        <v>2</v>
      </c>
      <c r="B75" s="199" t="s">
        <v>86</v>
      </c>
      <c r="C75" s="189">
        <f>SUM(C76:C78)</f>
        <v>0</v>
      </c>
      <c r="D75" s="189">
        <f>SUM(D76:D78)</f>
        <v>0</v>
      </c>
      <c r="E75" s="189">
        <f t="shared" si="2"/>
        <v>0</v>
      </c>
      <c r="F75" s="188"/>
      <c r="G75" s="70"/>
      <c r="H75" s="75"/>
      <c r="I75" s="75"/>
      <c r="J75" s="79"/>
      <c r="K75" s="79"/>
      <c r="L75" s="79"/>
      <c r="M75" s="79"/>
      <c r="N75" s="85"/>
      <c r="O75" s="85"/>
      <c r="P75" s="85"/>
      <c r="Q75" s="85"/>
      <c r="R75" s="85"/>
      <c r="S75" s="85"/>
      <c r="T75" s="85"/>
    </row>
    <row r="76" spans="1:20" s="65" customFormat="1" ht="18.75" hidden="1" customHeight="1">
      <c r="A76" s="51">
        <v>2.1</v>
      </c>
      <c r="B76" s="198" t="s">
        <v>60</v>
      </c>
      <c r="C76" s="188"/>
      <c r="D76" s="189">
        <f>+'Dramakan hosqer'!D88</f>
        <v>0</v>
      </c>
      <c r="E76" s="189">
        <f t="shared" si="2"/>
        <v>0</v>
      </c>
      <c r="F76" s="188"/>
      <c r="G76" s="123"/>
      <c r="H76" s="75"/>
      <c r="I76" s="75"/>
      <c r="J76" s="67"/>
      <c r="K76" s="67"/>
      <c r="L76" s="67"/>
      <c r="M76" s="67"/>
      <c r="N76" s="67"/>
      <c r="O76" s="64"/>
      <c r="P76" s="64"/>
      <c r="Q76" s="64"/>
    </row>
    <row r="77" spans="1:20" s="41" customFormat="1" ht="19.5" hidden="1" customHeight="1">
      <c r="A77" s="51">
        <v>2.2000000000000002</v>
      </c>
      <c r="B77" s="198" t="s">
        <v>59</v>
      </c>
      <c r="C77" s="188"/>
      <c r="D77" s="189">
        <f>+'Dramakan hosqer'!D89</f>
        <v>0</v>
      </c>
      <c r="E77" s="189">
        <f t="shared" si="2"/>
        <v>0</v>
      </c>
      <c r="F77" s="188"/>
      <c r="G77" s="70"/>
      <c r="H77" s="75"/>
      <c r="I77" s="75"/>
      <c r="J77" s="79"/>
      <c r="K77" s="79"/>
      <c r="L77" s="79"/>
      <c r="M77" s="79"/>
      <c r="N77" s="85"/>
      <c r="O77" s="85"/>
      <c r="P77" s="85"/>
      <c r="Q77" s="85"/>
      <c r="R77" s="85"/>
      <c r="S77" s="85"/>
      <c r="T77" s="85"/>
    </row>
    <row r="78" spans="1:20" s="41" customFormat="1" ht="37.5" hidden="1" customHeight="1">
      <c r="A78" s="51">
        <v>2.2999999999999998</v>
      </c>
      <c r="B78" s="198" t="s">
        <v>48</v>
      </c>
      <c r="C78" s="188"/>
      <c r="D78" s="189">
        <f>+'Dramakan hosqer'!D90</f>
        <v>0</v>
      </c>
      <c r="E78" s="189">
        <f t="shared" si="2"/>
        <v>0</v>
      </c>
      <c r="F78" s="188"/>
      <c r="G78" s="70"/>
      <c r="H78" s="75"/>
      <c r="I78" s="75"/>
      <c r="J78" s="79"/>
      <c r="K78" s="79"/>
      <c r="L78" s="79"/>
      <c r="M78" s="79"/>
      <c r="N78" s="85"/>
      <c r="O78" s="85"/>
      <c r="P78" s="85"/>
      <c r="Q78" s="85"/>
      <c r="R78" s="85"/>
      <c r="S78" s="85"/>
      <c r="T78" s="85"/>
    </row>
    <row r="79" spans="1:20" s="41" customFormat="1" ht="38.25" hidden="1" customHeight="1">
      <c r="A79" s="117" t="s">
        <v>56</v>
      </c>
      <c r="B79" s="10" t="s">
        <v>127</v>
      </c>
      <c r="C79" s="197">
        <f>SUM(C80:C81)</f>
        <v>0</v>
      </c>
      <c r="D79" s="197">
        <f>SUM(D80:D81)</f>
        <v>0</v>
      </c>
      <c r="E79" s="197">
        <f t="shared" ref="E79:E82" si="3">D79-C79</f>
        <v>0</v>
      </c>
      <c r="F79" s="179"/>
      <c r="G79" s="70"/>
      <c r="H79" s="75"/>
      <c r="I79" s="75"/>
      <c r="J79" s="79"/>
      <c r="K79" s="79"/>
      <c r="L79" s="79"/>
      <c r="M79" s="79"/>
      <c r="N79" s="85"/>
      <c r="O79" s="85"/>
      <c r="P79" s="85"/>
      <c r="Q79" s="85"/>
      <c r="R79" s="85"/>
      <c r="S79" s="85"/>
      <c r="T79" s="85"/>
    </row>
    <row r="80" spans="1:20" s="41" customFormat="1" ht="18" hidden="1" customHeight="1">
      <c r="A80" s="51">
        <v>1</v>
      </c>
      <c r="B80" s="194" t="str">
        <f>+'Dramakan hosqer'!B92</f>
        <v>պարգևատրման գծով</v>
      </c>
      <c r="C80" s="188"/>
      <c r="D80" s="188">
        <f>+'Dramakan hosqer'!D92</f>
        <v>0</v>
      </c>
      <c r="E80" s="188">
        <f>D80-C80</f>
        <v>0</v>
      </c>
      <c r="F80" s="188"/>
      <c r="G80" s="70"/>
      <c r="H80" s="75"/>
      <c r="I80" s="75"/>
      <c r="J80" s="79"/>
      <c r="K80" s="79"/>
      <c r="L80" s="79"/>
      <c r="M80" s="79"/>
      <c r="N80" s="85"/>
      <c r="O80" s="85"/>
      <c r="P80" s="85"/>
      <c r="Q80" s="85"/>
      <c r="R80" s="85"/>
      <c r="S80" s="85"/>
      <c r="T80" s="85"/>
    </row>
    <row r="81" spans="1:20" s="50" customFormat="1" ht="18" hidden="1" customHeight="1">
      <c r="A81" s="51">
        <v>2</v>
      </c>
      <c r="B81" s="194">
        <f>+'Dramakan hosqer'!B93</f>
        <v>0</v>
      </c>
      <c r="C81" s="188"/>
      <c r="D81" s="188">
        <f>+'Dramakan hosqer'!D93</f>
        <v>0</v>
      </c>
      <c r="E81" s="188">
        <f>D81-C81</f>
        <v>0</v>
      </c>
      <c r="F81" s="188"/>
      <c r="G81" s="70"/>
      <c r="H81" s="75"/>
      <c r="I81" s="75"/>
      <c r="J81" s="69"/>
      <c r="K81" s="69"/>
      <c r="L81" s="69"/>
      <c r="M81" s="69"/>
      <c r="N81" s="66"/>
      <c r="O81" s="66"/>
      <c r="P81" s="66"/>
      <c r="Q81" s="66"/>
      <c r="R81" s="66"/>
      <c r="S81" s="66"/>
      <c r="T81" s="66"/>
    </row>
    <row r="82" spans="1:20" s="35" customFormat="1" ht="43.5" customHeight="1">
      <c r="A82" s="9" t="s">
        <v>36</v>
      </c>
      <c r="B82" s="10" t="s">
        <v>37</v>
      </c>
      <c r="C82" s="197">
        <f>C6+C7-C22</f>
        <v>564.19999999999891</v>
      </c>
      <c r="D82" s="197">
        <f>D6+D7-D22</f>
        <v>1035.7000000000025</v>
      </c>
      <c r="E82" s="197">
        <f t="shared" si="3"/>
        <v>471.50000000000364</v>
      </c>
      <c r="F82" s="179"/>
      <c r="G82" s="94"/>
      <c r="H82" s="75"/>
      <c r="I82" s="75"/>
      <c r="J82" s="81"/>
      <c r="K82" s="81"/>
      <c r="L82" s="81"/>
      <c r="M82" s="81"/>
      <c r="N82" s="87"/>
      <c r="O82" s="87"/>
      <c r="P82" s="87"/>
      <c r="Q82" s="87"/>
      <c r="R82" s="87"/>
      <c r="S82" s="87"/>
      <c r="T82" s="87"/>
    </row>
    <row r="83" spans="1:20" s="18" customFormat="1" ht="46.5" customHeight="1">
      <c r="A83" s="16"/>
      <c r="B83" s="16"/>
      <c r="C83" s="16"/>
      <c r="D83" s="16"/>
      <c r="E83" s="16"/>
      <c r="F83" s="16"/>
      <c r="G83" s="90"/>
      <c r="H83" s="75"/>
      <c r="I83" s="75"/>
      <c r="J83" s="76"/>
      <c r="K83" s="76"/>
      <c r="L83" s="76"/>
      <c r="M83" s="76"/>
      <c r="N83" s="83"/>
      <c r="O83" s="83"/>
      <c r="P83" s="83"/>
      <c r="Q83" s="83"/>
      <c r="R83" s="83"/>
      <c r="S83" s="83"/>
      <c r="T83" s="83"/>
    </row>
    <row r="84" spans="1:20" s="18" customFormat="1" ht="25.5" customHeight="1">
      <c r="B84" s="14" t="s">
        <v>2</v>
      </c>
      <c r="C84" s="16"/>
      <c r="D84" s="550" t="str">
        <f>+'Ekamut-caxs'!C81</f>
        <v>Հասմիկ Գեվորգյան</v>
      </c>
      <c r="E84" s="547"/>
      <c r="F84" s="81"/>
      <c r="G84" s="90"/>
      <c r="H84" s="75"/>
      <c r="I84" s="75"/>
      <c r="J84" s="76"/>
      <c r="K84" s="76"/>
      <c r="L84" s="76"/>
      <c r="M84" s="76"/>
      <c r="N84" s="83"/>
      <c r="O84" s="83"/>
      <c r="P84" s="83"/>
      <c r="Q84" s="83"/>
      <c r="R84" s="83"/>
      <c r="S84" s="83"/>
      <c r="T84" s="83"/>
    </row>
    <row r="85" spans="1:20" ht="13.5" customHeight="1">
      <c r="A85" s="18"/>
      <c r="B85" s="18" t="s">
        <v>4</v>
      </c>
      <c r="C85" s="18"/>
      <c r="D85" s="549" t="s">
        <v>92</v>
      </c>
      <c r="E85" s="549"/>
      <c r="F85" s="244"/>
    </row>
    <row r="86" spans="1:20" s="15" customFormat="1" ht="22.5" customHeight="1">
      <c r="A86" s="16"/>
      <c r="B86" s="35" t="s">
        <v>6</v>
      </c>
      <c r="C86" s="16"/>
      <c r="D86" s="547" t="str">
        <f>+'Ekamut-caxs'!C83</f>
        <v>Ռուզաննա Սաֆարյան</v>
      </c>
      <c r="E86" s="547"/>
      <c r="F86" s="81"/>
      <c r="G86" s="88"/>
      <c r="H86" s="75"/>
      <c r="I86" s="75"/>
      <c r="J86" s="75"/>
      <c r="K86" s="75"/>
      <c r="L86" s="75"/>
      <c r="M86" s="75"/>
      <c r="N86" s="82"/>
      <c r="O86" s="82"/>
      <c r="P86" s="82"/>
      <c r="Q86" s="82"/>
      <c r="R86" s="82"/>
      <c r="S86" s="82"/>
      <c r="T86" s="82"/>
    </row>
    <row r="87" spans="1:20" s="15" customFormat="1" ht="12" customHeight="1">
      <c r="A87" s="16"/>
      <c r="B87" s="16"/>
      <c r="C87" s="16"/>
      <c r="D87" s="549" t="s">
        <v>92</v>
      </c>
      <c r="E87" s="549"/>
      <c r="F87" s="244"/>
      <c r="G87" s="88"/>
      <c r="H87" s="75"/>
      <c r="I87" s="75"/>
      <c r="J87" s="75"/>
      <c r="K87" s="75"/>
      <c r="L87" s="75"/>
      <c r="M87" s="75"/>
      <c r="N87" s="82"/>
      <c r="O87" s="82"/>
      <c r="P87" s="82"/>
      <c r="Q87" s="82"/>
      <c r="R87" s="82"/>
      <c r="S87" s="82"/>
      <c r="T87" s="82"/>
    </row>
    <row r="88" spans="1:20" s="15" customFormat="1">
      <c r="A88" s="16"/>
      <c r="B88" s="115" t="s">
        <v>1</v>
      </c>
      <c r="C88" s="16"/>
      <c r="D88" s="16"/>
      <c r="E88" s="16"/>
      <c r="F88" s="16"/>
      <c r="G88" s="88"/>
      <c r="H88" s="75"/>
      <c r="I88" s="75"/>
      <c r="J88" s="75"/>
      <c r="K88" s="75"/>
      <c r="L88" s="75"/>
      <c r="M88" s="75"/>
      <c r="N88" s="82"/>
      <c r="O88" s="82"/>
      <c r="P88" s="82"/>
      <c r="Q88" s="82"/>
      <c r="R88" s="82"/>
      <c r="S88" s="82"/>
      <c r="T88" s="82"/>
    </row>
    <row r="89" spans="1:20" s="15" customFormat="1">
      <c r="G89" s="88"/>
      <c r="H89" s="75"/>
      <c r="I89" s="75"/>
      <c r="J89" s="75"/>
      <c r="K89" s="75"/>
      <c r="L89" s="75"/>
      <c r="M89" s="75"/>
      <c r="N89" s="82"/>
      <c r="O89" s="82"/>
      <c r="P89" s="82"/>
      <c r="Q89" s="82"/>
      <c r="R89" s="82"/>
      <c r="S89" s="82"/>
      <c r="T89" s="82"/>
    </row>
    <row r="90" spans="1:20" s="15" customFormat="1">
      <c r="G90" s="88"/>
      <c r="H90" s="75"/>
      <c r="I90" s="75"/>
      <c r="J90" s="75"/>
      <c r="K90" s="75"/>
      <c r="L90" s="75"/>
      <c r="M90" s="75"/>
      <c r="N90" s="82"/>
      <c r="O90" s="82"/>
      <c r="P90" s="82"/>
      <c r="Q90" s="82"/>
      <c r="R90" s="82"/>
      <c r="S90" s="82"/>
      <c r="T90" s="82"/>
    </row>
    <row r="91" spans="1:20" s="15" customFormat="1">
      <c r="G91" s="88"/>
      <c r="H91" s="75"/>
      <c r="I91" s="75"/>
      <c r="J91" s="75"/>
      <c r="K91" s="75"/>
      <c r="L91" s="75"/>
      <c r="M91" s="75"/>
      <c r="N91" s="82"/>
      <c r="O91" s="82"/>
      <c r="P91" s="82"/>
      <c r="Q91" s="82"/>
      <c r="R91" s="82"/>
      <c r="S91" s="82"/>
      <c r="T91" s="82"/>
    </row>
    <row r="92" spans="1:20" s="15" customFormat="1">
      <c r="G92" s="88"/>
      <c r="H92" s="75"/>
      <c r="I92" s="75"/>
      <c r="J92" s="75"/>
      <c r="K92" s="75"/>
      <c r="L92" s="75"/>
      <c r="M92" s="75"/>
      <c r="N92" s="82"/>
      <c r="O92" s="82"/>
      <c r="P92" s="82"/>
      <c r="Q92" s="82"/>
      <c r="R92" s="82"/>
      <c r="S92" s="82"/>
      <c r="T92" s="82"/>
    </row>
    <row r="93" spans="1:20" s="15" customFormat="1">
      <c r="G93" s="88"/>
      <c r="H93" s="75"/>
      <c r="I93" s="75"/>
      <c r="J93" s="75"/>
      <c r="K93" s="75"/>
      <c r="L93" s="75"/>
      <c r="M93" s="75"/>
      <c r="N93" s="82"/>
      <c r="O93" s="82"/>
      <c r="P93" s="82"/>
      <c r="Q93" s="82"/>
      <c r="R93" s="82"/>
      <c r="S93" s="82"/>
      <c r="T93" s="82"/>
    </row>
    <row r="94" spans="1:20" s="15" customFormat="1">
      <c r="G94" s="88"/>
      <c r="H94" s="75"/>
      <c r="I94" s="75"/>
      <c r="J94" s="75"/>
      <c r="K94" s="75"/>
      <c r="L94" s="75"/>
      <c r="M94" s="75"/>
      <c r="N94" s="82"/>
      <c r="O94" s="82"/>
      <c r="P94" s="82"/>
      <c r="Q94" s="82"/>
      <c r="R94" s="82"/>
      <c r="S94" s="82"/>
      <c r="T94" s="82"/>
    </row>
    <row r="95" spans="1:20" s="15" customFormat="1">
      <c r="G95" s="88"/>
      <c r="H95" s="75"/>
      <c r="I95" s="75"/>
      <c r="J95" s="75"/>
      <c r="K95" s="75"/>
      <c r="L95" s="75"/>
      <c r="M95" s="75"/>
      <c r="N95" s="82"/>
      <c r="O95" s="82"/>
      <c r="P95" s="82"/>
      <c r="Q95" s="82"/>
      <c r="R95" s="82"/>
      <c r="S95" s="82"/>
      <c r="T95" s="82"/>
    </row>
    <row r="96" spans="1:20" s="15" customFormat="1">
      <c r="G96" s="88"/>
      <c r="H96" s="75"/>
      <c r="I96" s="75"/>
      <c r="J96" s="75"/>
      <c r="K96" s="75"/>
      <c r="L96" s="75"/>
      <c r="M96" s="75"/>
      <c r="N96" s="82"/>
      <c r="O96" s="82"/>
      <c r="P96" s="82"/>
      <c r="Q96" s="82"/>
      <c r="R96" s="82"/>
      <c r="S96" s="82"/>
      <c r="T96" s="82"/>
    </row>
    <row r="97" spans="7:20" s="15" customFormat="1">
      <c r="G97" s="88"/>
      <c r="H97" s="75"/>
      <c r="I97" s="75"/>
      <c r="J97" s="75"/>
      <c r="K97" s="75"/>
      <c r="L97" s="75"/>
      <c r="M97" s="75"/>
      <c r="N97" s="82"/>
      <c r="O97" s="82"/>
      <c r="P97" s="82"/>
      <c r="Q97" s="82"/>
      <c r="R97" s="82"/>
      <c r="S97" s="82"/>
      <c r="T97" s="82"/>
    </row>
    <row r="98" spans="7:20" s="15" customFormat="1">
      <c r="G98" s="88"/>
      <c r="H98" s="75"/>
      <c r="I98" s="75"/>
      <c r="J98" s="75"/>
      <c r="K98" s="75"/>
      <c r="L98" s="75"/>
      <c r="M98" s="75"/>
      <c r="N98" s="82"/>
      <c r="O98" s="82"/>
      <c r="P98" s="82"/>
      <c r="Q98" s="82"/>
      <c r="R98" s="82"/>
      <c r="S98" s="82"/>
      <c r="T98" s="82"/>
    </row>
    <row r="99" spans="7:20" s="15" customFormat="1">
      <c r="G99" s="88"/>
      <c r="H99" s="75"/>
      <c r="I99" s="75"/>
      <c r="J99" s="75"/>
      <c r="K99" s="75"/>
      <c r="L99" s="75"/>
      <c r="M99" s="75"/>
      <c r="N99" s="82"/>
      <c r="O99" s="82"/>
      <c r="P99" s="82"/>
      <c r="Q99" s="82"/>
      <c r="R99" s="82"/>
      <c r="S99" s="82"/>
      <c r="T99" s="82"/>
    </row>
    <row r="100" spans="7:20" s="15" customFormat="1">
      <c r="G100" s="88"/>
      <c r="H100" s="75"/>
      <c r="I100" s="75"/>
      <c r="J100" s="75"/>
      <c r="K100" s="75"/>
      <c r="L100" s="75"/>
      <c r="M100" s="75"/>
      <c r="N100" s="82"/>
      <c r="O100" s="82"/>
      <c r="P100" s="82"/>
      <c r="Q100" s="82"/>
      <c r="R100" s="82"/>
      <c r="S100" s="82"/>
      <c r="T100" s="82"/>
    </row>
    <row r="101" spans="7:20" s="15" customFormat="1">
      <c r="G101" s="88"/>
      <c r="H101" s="75"/>
      <c r="I101" s="75"/>
      <c r="J101" s="75"/>
      <c r="K101" s="75"/>
      <c r="L101" s="75"/>
      <c r="M101" s="75"/>
      <c r="N101" s="82"/>
      <c r="O101" s="82"/>
      <c r="P101" s="82"/>
      <c r="Q101" s="82"/>
      <c r="R101" s="82"/>
      <c r="S101" s="82"/>
      <c r="T101" s="82"/>
    </row>
    <row r="102" spans="7:20" s="15" customFormat="1">
      <c r="G102" s="88"/>
      <c r="H102" s="75"/>
      <c r="I102" s="75"/>
      <c r="J102" s="75"/>
      <c r="K102" s="75"/>
      <c r="L102" s="75"/>
      <c r="M102" s="75"/>
      <c r="N102" s="82"/>
      <c r="O102" s="82"/>
      <c r="P102" s="82"/>
      <c r="Q102" s="82"/>
      <c r="R102" s="82"/>
      <c r="S102" s="82"/>
      <c r="T102" s="82"/>
    </row>
    <row r="103" spans="7:20" s="15" customFormat="1">
      <c r="G103" s="88"/>
      <c r="H103" s="75"/>
      <c r="I103" s="75"/>
      <c r="J103" s="75"/>
      <c r="K103" s="75"/>
      <c r="L103" s="75"/>
      <c r="M103" s="75"/>
      <c r="N103" s="82"/>
      <c r="O103" s="82"/>
      <c r="P103" s="82"/>
      <c r="Q103" s="82"/>
      <c r="R103" s="82"/>
      <c r="S103" s="82"/>
      <c r="T103" s="82"/>
    </row>
    <row r="104" spans="7:20" s="15" customFormat="1">
      <c r="G104" s="88"/>
      <c r="H104" s="75"/>
      <c r="I104" s="75"/>
      <c r="J104" s="75"/>
      <c r="K104" s="75"/>
      <c r="L104" s="75"/>
      <c r="M104" s="75"/>
      <c r="N104" s="82"/>
      <c r="O104" s="82"/>
      <c r="P104" s="82"/>
      <c r="Q104" s="82"/>
      <c r="R104" s="82"/>
      <c r="S104" s="82"/>
      <c r="T104" s="82"/>
    </row>
    <row r="105" spans="7:20" s="15" customFormat="1">
      <c r="G105" s="88"/>
      <c r="H105" s="75"/>
      <c r="I105" s="75"/>
      <c r="J105" s="75"/>
      <c r="K105" s="75"/>
      <c r="L105" s="75"/>
      <c r="M105" s="75"/>
      <c r="N105" s="82"/>
      <c r="O105" s="82"/>
      <c r="P105" s="82"/>
      <c r="Q105" s="82"/>
      <c r="R105" s="82"/>
      <c r="S105" s="82"/>
      <c r="T105" s="82"/>
    </row>
    <row r="106" spans="7:20" s="15" customFormat="1">
      <c r="G106" s="88"/>
      <c r="H106" s="75"/>
      <c r="I106" s="75"/>
      <c r="J106" s="75"/>
      <c r="K106" s="75"/>
      <c r="L106" s="75"/>
      <c r="M106" s="75"/>
      <c r="N106" s="82"/>
      <c r="O106" s="82"/>
      <c r="P106" s="82"/>
      <c r="Q106" s="82"/>
      <c r="R106" s="82"/>
      <c r="S106" s="82"/>
      <c r="T106" s="82"/>
    </row>
    <row r="107" spans="7:20" s="15" customFormat="1">
      <c r="G107" s="88"/>
      <c r="H107" s="75"/>
      <c r="I107" s="75"/>
      <c r="J107" s="75"/>
      <c r="K107" s="75"/>
      <c r="L107" s="75"/>
      <c r="M107" s="75"/>
      <c r="N107" s="82"/>
      <c r="O107" s="82"/>
      <c r="P107" s="82"/>
      <c r="Q107" s="82"/>
      <c r="R107" s="82"/>
      <c r="S107" s="82"/>
      <c r="T107" s="82"/>
    </row>
    <row r="108" spans="7:20" s="15" customFormat="1">
      <c r="G108" s="88"/>
      <c r="H108" s="75"/>
      <c r="I108" s="75"/>
      <c r="J108" s="75"/>
      <c r="K108" s="75"/>
      <c r="L108" s="75"/>
      <c r="M108" s="75"/>
      <c r="N108" s="82"/>
      <c r="O108" s="82"/>
      <c r="P108" s="82"/>
      <c r="Q108" s="82"/>
      <c r="R108" s="82"/>
      <c r="S108" s="82"/>
      <c r="T108" s="82"/>
    </row>
    <row r="109" spans="7:20" s="15" customFormat="1">
      <c r="G109" s="88"/>
      <c r="H109" s="75"/>
      <c r="I109" s="75"/>
      <c r="J109" s="75"/>
      <c r="K109" s="75"/>
      <c r="L109" s="75"/>
      <c r="M109" s="75"/>
      <c r="N109" s="82"/>
      <c r="O109" s="82"/>
      <c r="P109" s="82"/>
      <c r="Q109" s="82"/>
      <c r="R109" s="82"/>
      <c r="S109" s="82"/>
      <c r="T109" s="82"/>
    </row>
    <row r="110" spans="7:20" s="15" customFormat="1">
      <c r="G110" s="88"/>
      <c r="H110" s="75"/>
      <c r="I110" s="75"/>
      <c r="J110" s="75"/>
      <c r="K110" s="75"/>
      <c r="L110" s="75"/>
      <c r="M110" s="75"/>
      <c r="N110" s="82"/>
      <c r="O110" s="82"/>
      <c r="P110" s="82"/>
      <c r="Q110" s="82"/>
      <c r="R110" s="82"/>
      <c r="S110" s="82"/>
      <c r="T110" s="82"/>
    </row>
    <row r="111" spans="7:20" s="15" customFormat="1">
      <c r="G111" s="88"/>
      <c r="H111" s="75"/>
      <c r="I111" s="75"/>
      <c r="J111" s="75"/>
      <c r="K111" s="75"/>
      <c r="L111" s="75"/>
      <c r="M111" s="75"/>
      <c r="N111" s="82"/>
      <c r="O111" s="82"/>
      <c r="P111" s="82"/>
      <c r="Q111" s="82"/>
      <c r="R111" s="82"/>
      <c r="S111" s="82"/>
      <c r="T111" s="82"/>
    </row>
    <row r="112" spans="7:20" s="15" customFormat="1">
      <c r="G112" s="88"/>
      <c r="H112" s="75"/>
      <c r="I112" s="75"/>
      <c r="J112" s="75"/>
      <c r="K112" s="75"/>
      <c r="L112" s="75"/>
      <c r="M112" s="75"/>
      <c r="N112" s="82"/>
      <c r="O112" s="82"/>
      <c r="P112" s="82"/>
      <c r="Q112" s="82"/>
      <c r="R112" s="82"/>
      <c r="S112" s="82"/>
      <c r="T112" s="82"/>
    </row>
    <row r="113" spans="7:20" s="15" customFormat="1">
      <c r="G113" s="88"/>
      <c r="H113" s="75"/>
      <c r="I113" s="75"/>
      <c r="J113" s="75"/>
      <c r="K113" s="75"/>
      <c r="L113" s="75"/>
      <c r="M113" s="75"/>
      <c r="N113" s="82"/>
      <c r="O113" s="82"/>
      <c r="P113" s="82"/>
      <c r="Q113" s="82"/>
      <c r="R113" s="82"/>
      <c r="S113" s="82"/>
      <c r="T113" s="82"/>
    </row>
    <row r="114" spans="7:20" s="15" customFormat="1">
      <c r="G114" s="88"/>
      <c r="H114" s="75"/>
      <c r="I114" s="75"/>
      <c r="J114" s="75"/>
      <c r="K114" s="75"/>
      <c r="L114" s="75"/>
      <c r="M114" s="75"/>
      <c r="N114" s="82"/>
      <c r="O114" s="82"/>
      <c r="P114" s="82"/>
      <c r="Q114" s="82"/>
      <c r="R114" s="82"/>
      <c r="S114" s="82"/>
      <c r="T114" s="82"/>
    </row>
    <row r="115" spans="7:20" s="15" customFormat="1">
      <c r="G115" s="88"/>
      <c r="H115" s="75"/>
      <c r="I115" s="75"/>
      <c r="J115" s="75"/>
      <c r="K115" s="75"/>
      <c r="L115" s="75"/>
      <c r="M115" s="75"/>
      <c r="N115" s="82"/>
      <c r="O115" s="82"/>
      <c r="P115" s="82"/>
      <c r="Q115" s="82"/>
      <c r="R115" s="82"/>
      <c r="S115" s="82"/>
      <c r="T115" s="82"/>
    </row>
    <row r="116" spans="7:20" s="15" customFormat="1">
      <c r="G116" s="88"/>
      <c r="H116" s="75"/>
      <c r="I116" s="75"/>
      <c r="J116" s="75"/>
      <c r="K116" s="75"/>
      <c r="L116" s="75"/>
      <c r="M116" s="75"/>
      <c r="N116" s="82"/>
      <c r="O116" s="82"/>
      <c r="P116" s="82"/>
      <c r="Q116" s="82"/>
      <c r="R116" s="82"/>
      <c r="S116" s="82"/>
      <c r="T116" s="82"/>
    </row>
    <row r="117" spans="7:20" s="15" customFormat="1">
      <c r="G117" s="88"/>
      <c r="H117" s="75"/>
      <c r="I117" s="75"/>
      <c r="J117" s="75"/>
      <c r="K117" s="75"/>
      <c r="L117" s="75"/>
      <c r="M117" s="75"/>
      <c r="N117" s="82"/>
      <c r="O117" s="82"/>
      <c r="P117" s="82"/>
      <c r="Q117" s="82"/>
      <c r="R117" s="82"/>
      <c r="S117" s="82"/>
      <c r="T117" s="82"/>
    </row>
    <row r="118" spans="7:20" s="15" customFormat="1">
      <c r="G118" s="88"/>
      <c r="H118" s="75"/>
      <c r="I118" s="75"/>
      <c r="J118" s="75"/>
      <c r="K118" s="75"/>
      <c r="L118" s="75"/>
      <c r="M118" s="75"/>
      <c r="N118" s="82"/>
      <c r="O118" s="82"/>
      <c r="P118" s="82"/>
      <c r="Q118" s="82"/>
      <c r="R118" s="82"/>
      <c r="S118" s="82"/>
      <c r="T118" s="82"/>
    </row>
    <row r="119" spans="7:20" s="15" customFormat="1">
      <c r="G119" s="88"/>
      <c r="H119" s="75"/>
      <c r="I119" s="75"/>
      <c r="J119" s="75"/>
      <c r="K119" s="75"/>
      <c r="L119" s="75"/>
      <c r="M119" s="75"/>
      <c r="N119" s="82"/>
      <c r="O119" s="82"/>
      <c r="P119" s="82"/>
      <c r="Q119" s="82"/>
      <c r="R119" s="82"/>
      <c r="S119" s="82"/>
      <c r="T119" s="82"/>
    </row>
  </sheetData>
  <sheetProtection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B17" sqref="B17:C17"/>
    </sheetView>
  </sheetViews>
  <sheetFormatPr defaultColWidth="9.140625" defaultRowHeight="13.5"/>
  <cols>
    <col min="1" max="1" width="4.85546875" style="9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0" customFormat="1" ht="22.5" customHeight="1">
      <c r="A1" s="557" t="s">
        <v>67</v>
      </c>
      <c r="B1" s="557"/>
      <c r="C1" s="557"/>
      <c r="D1" s="557"/>
      <c r="E1" s="557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</row>
    <row r="2" spans="1:22" s="96" customFormat="1" ht="33" customHeight="1">
      <c r="A2" s="558" t="str">
        <f>+'Ekamut-caxs'!A14:D14</f>
        <v xml:space="preserve">«ՀՀ Երևանի «Կենտրոն» վարչական շրջանի N 22 գրադարան» ՀՈԱԿ-ի  </v>
      </c>
      <c r="B2" s="559"/>
      <c r="C2" s="559"/>
      <c r="D2" s="559"/>
      <c r="E2" s="559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96" customFormat="1" ht="24" customHeight="1">
      <c r="A3" s="560" t="s">
        <v>131</v>
      </c>
      <c r="B3" s="560"/>
      <c r="C3" s="560"/>
      <c r="D3" s="560"/>
      <c r="E3" s="560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4" customFormat="1" ht="16.5" customHeight="1">
      <c r="A4" s="561" t="s">
        <v>278</v>
      </c>
      <c r="B4" s="561"/>
      <c r="C4" s="561"/>
      <c r="D4" s="561"/>
      <c r="E4" s="561"/>
      <c r="F4" s="131"/>
      <c r="G4" s="132"/>
      <c r="H4" s="132"/>
      <c r="I4" s="132"/>
      <c r="J4" s="132"/>
      <c r="K4" s="132"/>
      <c r="L4" s="132"/>
      <c r="M4" s="133"/>
      <c r="N4" s="133"/>
      <c r="O4" s="133"/>
      <c r="P4" s="133"/>
      <c r="Q4" s="133"/>
      <c r="R4" s="133"/>
      <c r="S4" s="133"/>
      <c r="T4" s="133"/>
      <c r="U4" s="133"/>
      <c r="V4" s="133"/>
    </row>
    <row r="5" spans="1:22" ht="13.5" customHeight="1">
      <c r="D5" s="135"/>
      <c r="E5" s="135" t="s">
        <v>123</v>
      </c>
    </row>
    <row r="6" spans="1:22" s="140" customFormat="1" ht="56.25" customHeight="1">
      <c r="A6" s="136" t="s">
        <v>3</v>
      </c>
      <c r="B6" s="137" t="s">
        <v>132</v>
      </c>
      <c r="C6" s="136" t="s">
        <v>133</v>
      </c>
      <c r="D6" s="136" t="s">
        <v>134</v>
      </c>
      <c r="E6" s="138" t="s">
        <v>135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</row>
    <row r="7" spans="1:22" s="96" customFormat="1" ht="21.75" customHeight="1">
      <c r="A7" s="552" t="s">
        <v>136</v>
      </c>
      <c r="B7" s="553"/>
      <c r="C7" s="553"/>
      <c r="D7" s="165"/>
      <c r="E7" s="165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2" customFormat="1" ht="21.75" customHeight="1">
      <c r="A8" s="141">
        <v>1</v>
      </c>
      <c r="B8" s="142" t="s">
        <v>137</v>
      </c>
      <c r="C8" s="141"/>
      <c r="D8" s="143">
        <f>SUM(D9:D29)</f>
        <v>20.9</v>
      </c>
      <c r="E8" s="144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spans="1:22" ht="27" customHeight="1">
      <c r="A9" s="145">
        <v>1.1000000000000001</v>
      </c>
      <c r="B9" s="146" t="s">
        <v>138</v>
      </c>
      <c r="C9" s="145" t="s">
        <v>139</v>
      </c>
      <c r="D9" s="27">
        <v>18.399999999999999</v>
      </c>
      <c r="E9" s="27"/>
    </row>
    <row r="10" spans="1:22" ht="27" customHeight="1">
      <c r="A10" s="145">
        <v>1.2</v>
      </c>
      <c r="B10" s="146" t="s">
        <v>140</v>
      </c>
      <c r="C10" s="145" t="s">
        <v>141</v>
      </c>
      <c r="D10" s="27"/>
      <c r="E10" s="27"/>
    </row>
    <row r="11" spans="1:22" ht="27" customHeight="1">
      <c r="A11" s="145">
        <v>1.3</v>
      </c>
      <c r="B11" s="146" t="s">
        <v>142</v>
      </c>
      <c r="C11" s="145" t="s">
        <v>143</v>
      </c>
      <c r="D11" s="27">
        <v>1.4</v>
      </c>
      <c r="E11" s="27"/>
    </row>
    <row r="12" spans="1:22" ht="27" customHeight="1">
      <c r="A12" s="145">
        <v>1.4</v>
      </c>
      <c r="B12" s="147" t="s">
        <v>144</v>
      </c>
      <c r="C12" s="148" t="s">
        <v>145</v>
      </c>
      <c r="D12" s="27"/>
      <c r="E12" s="27"/>
    </row>
    <row r="13" spans="1:22" ht="27" customHeight="1">
      <c r="A13" s="145">
        <v>1.5</v>
      </c>
      <c r="B13" s="147"/>
      <c r="C13" s="145" t="s">
        <v>146</v>
      </c>
      <c r="D13" s="27"/>
      <c r="E13" s="27"/>
    </row>
    <row r="14" spans="1:22" ht="18" customHeight="1">
      <c r="A14" s="145">
        <v>1.6</v>
      </c>
      <c r="B14" s="146" t="s">
        <v>192</v>
      </c>
      <c r="C14" s="145" t="s">
        <v>147</v>
      </c>
      <c r="D14" s="27">
        <v>1.1000000000000001</v>
      </c>
      <c r="E14" s="27"/>
    </row>
    <row r="15" spans="1:22" ht="33.75" customHeight="1">
      <c r="A15" s="145">
        <v>1.7</v>
      </c>
      <c r="B15" s="147"/>
      <c r="C15" s="145" t="s">
        <v>169</v>
      </c>
      <c r="D15" s="27"/>
      <c r="E15" s="27"/>
    </row>
    <row r="16" spans="1:22" ht="22.5" customHeight="1">
      <c r="A16" s="145">
        <v>1.8</v>
      </c>
      <c r="B16" s="147"/>
      <c r="C16" s="149" t="s">
        <v>168</v>
      </c>
      <c r="D16" s="27"/>
      <c r="E16" s="27"/>
    </row>
    <row r="17" spans="1:22" ht="18" customHeight="1">
      <c r="A17" s="145">
        <v>1.9</v>
      </c>
      <c r="B17" s="147"/>
      <c r="C17" s="149"/>
      <c r="D17" s="27"/>
      <c r="E17" s="27"/>
    </row>
    <row r="18" spans="1:22" ht="18" customHeight="1">
      <c r="A18" s="150">
        <v>2</v>
      </c>
      <c r="B18" s="147"/>
      <c r="C18" s="149"/>
      <c r="D18" s="27"/>
      <c r="E18" s="27"/>
    </row>
    <row r="19" spans="1:22" ht="18" customHeight="1">
      <c r="A19" s="145">
        <v>2.1</v>
      </c>
      <c r="B19" s="147"/>
      <c r="C19" s="149"/>
      <c r="D19" s="27"/>
      <c r="E19" s="27"/>
    </row>
    <row r="20" spans="1:22" ht="18" customHeight="1">
      <c r="A20" s="145">
        <v>2.2000000000000002</v>
      </c>
      <c r="B20" s="147"/>
      <c r="C20" s="149"/>
      <c r="D20" s="27"/>
      <c r="E20" s="27"/>
    </row>
    <row r="21" spans="1:22" ht="18" customHeight="1">
      <c r="A21" s="145">
        <v>2.2999999999999998</v>
      </c>
      <c r="B21" s="147"/>
      <c r="C21" s="149"/>
      <c r="D21" s="27"/>
      <c r="E21" s="27"/>
    </row>
    <row r="22" spans="1:22" ht="27.75" customHeight="1">
      <c r="A22" s="145">
        <v>2.4</v>
      </c>
      <c r="B22" s="147"/>
      <c r="C22" s="149"/>
      <c r="D22" s="27"/>
      <c r="E22" s="27"/>
    </row>
    <row r="23" spans="1:22" ht="27.75" customHeight="1">
      <c r="A23" s="145">
        <v>2.5</v>
      </c>
      <c r="B23" s="147" t="s">
        <v>148</v>
      </c>
      <c r="C23" s="145" t="s">
        <v>34</v>
      </c>
      <c r="D23" s="27"/>
      <c r="E23" s="27"/>
    </row>
    <row r="24" spans="1:22" ht="27.75" customHeight="1">
      <c r="A24" s="145">
        <v>2.6</v>
      </c>
      <c r="B24" s="147" t="s">
        <v>148</v>
      </c>
      <c r="C24" s="145" t="s">
        <v>47</v>
      </c>
      <c r="D24" s="27"/>
      <c r="E24" s="27"/>
    </row>
    <row r="25" spans="1:22" ht="27.75" customHeight="1">
      <c r="A25" s="145">
        <v>2.7</v>
      </c>
      <c r="B25" s="147" t="s">
        <v>148</v>
      </c>
      <c r="C25" s="145" t="s">
        <v>149</v>
      </c>
      <c r="D25" s="27"/>
      <c r="E25" s="27"/>
    </row>
    <row r="26" spans="1:22" ht="27.75" customHeight="1">
      <c r="A26" s="145">
        <v>2.8</v>
      </c>
      <c r="B26" s="147" t="s">
        <v>148</v>
      </c>
      <c r="C26" s="145" t="s">
        <v>150</v>
      </c>
      <c r="D26" s="27"/>
      <c r="E26" s="27"/>
    </row>
    <row r="27" spans="1:22" ht="27" customHeight="1">
      <c r="A27" s="145">
        <v>2.9</v>
      </c>
      <c r="B27" s="146" t="s">
        <v>151</v>
      </c>
      <c r="C27" s="145" t="s">
        <v>152</v>
      </c>
      <c r="D27" s="27"/>
      <c r="E27" s="27"/>
    </row>
    <row r="28" spans="1:22" ht="26.25" customHeight="1">
      <c r="A28" s="151">
        <v>2.1</v>
      </c>
      <c r="B28" s="147" t="s">
        <v>153</v>
      </c>
      <c r="C28" s="145" t="s">
        <v>154</v>
      </c>
      <c r="D28" s="27"/>
      <c r="E28" s="27"/>
    </row>
    <row r="29" spans="1:22" ht="26.25" customHeight="1">
      <c r="A29" s="151">
        <v>2.11</v>
      </c>
      <c r="B29" s="147"/>
      <c r="C29" s="149" t="s">
        <v>155</v>
      </c>
      <c r="D29" s="27"/>
      <c r="E29" s="27"/>
    </row>
    <row r="30" spans="1:22" s="122" customFormat="1" ht="34.5" customHeight="1">
      <c r="A30" s="141">
        <v>2</v>
      </c>
      <c r="B30" s="152" t="s">
        <v>156</v>
      </c>
      <c r="C30" s="141"/>
      <c r="D30" s="143">
        <f>SUM(D31:D33)</f>
        <v>0</v>
      </c>
      <c r="E30" s="144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30" hidden="1" customHeight="1">
      <c r="A31" s="145">
        <v>2.1</v>
      </c>
      <c r="B31" s="147"/>
      <c r="C31" s="145" t="s">
        <v>157</v>
      </c>
      <c r="D31" s="27"/>
      <c r="E31" s="27"/>
    </row>
    <row r="32" spans="1:22" ht="21" hidden="1" customHeight="1">
      <c r="A32" s="145">
        <v>2.2000000000000002</v>
      </c>
      <c r="B32" s="147" t="s">
        <v>158</v>
      </c>
      <c r="C32" s="145" t="s">
        <v>159</v>
      </c>
      <c r="D32" s="27"/>
      <c r="E32" s="27"/>
    </row>
    <row r="33" spans="1:22" ht="26.25" hidden="1" customHeight="1">
      <c r="A33" s="145">
        <v>2.2999999999999998</v>
      </c>
      <c r="B33" s="147" t="s">
        <v>158</v>
      </c>
      <c r="C33" s="145" t="s">
        <v>160</v>
      </c>
      <c r="D33" s="27"/>
      <c r="E33" s="153"/>
    </row>
    <row r="34" spans="1:22" s="130" customFormat="1" ht="21.75" customHeight="1">
      <c r="A34" s="43"/>
      <c r="B34" s="154" t="s">
        <v>69</v>
      </c>
      <c r="C34" s="155"/>
      <c r="D34" s="156">
        <f>D8+D30</f>
        <v>20.9</v>
      </c>
      <c r="E34" s="157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</row>
    <row r="35" spans="1:22" s="96" customFormat="1" ht="33.75" customHeight="1">
      <c r="A35" s="552" t="s">
        <v>161</v>
      </c>
      <c r="B35" s="553"/>
      <c r="C35" s="553"/>
      <c r="D35" s="165"/>
      <c r="E35" s="165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45">
        <v>1.1000000000000001</v>
      </c>
      <c r="B36" s="146" t="s">
        <v>138</v>
      </c>
      <c r="C36" s="145" t="s">
        <v>139</v>
      </c>
      <c r="D36" s="27"/>
      <c r="E36" s="27"/>
    </row>
    <row r="37" spans="1:22" ht="21" customHeight="1">
      <c r="A37" s="145">
        <v>1.2</v>
      </c>
      <c r="B37" s="146" t="s">
        <v>140</v>
      </c>
      <c r="C37" s="145" t="s">
        <v>141</v>
      </c>
      <c r="D37" s="27">
        <v>1.5</v>
      </c>
      <c r="E37" s="27"/>
    </row>
    <row r="38" spans="1:22" ht="21" customHeight="1">
      <c r="A38" s="145">
        <v>1.3</v>
      </c>
      <c r="B38" s="146" t="s">
        <v>142</v>
      </c>
      <c r="C38" s="145" t="s">
        <v>143</v>
      </c>
      <c r="D38" s="27"/>
      <c r="E38" s="27"/>
    </row>
    <row r="39" spans="1:22" ht="21" customHeight="1">
      <c r="A39" s="145">
        <v>1.4</v>
      </c>
      <c r="B39" s="147" t="s">
        <v>144</v>
      </c>
      <c r="C39" s="148" t="s">
        <v>145</v>
      </c>
      <c r="D39" s="27">
        <v>2.2999999999999998</v>
      </c>
      <c r="E39" s="27"/>
    </row>
    <row r="40" spans="1:22" ht="21" customHeight="1">
      <c r="A40" s="145">
        <v>1.5</v>
      </c>
      <c r="B40" s="147"/>
      <c r="C40" s="145" t="s">
        <v>146</v>
      </c>
      <c r="D40" s="27"/>
      <c r="E40" s="27"/>
    </row>
    <row r="41" spans="1:22" ht="20.25" customHeight="1">
      <c r="A41" s="145">
        <v>1.6</v>
      </c>
      <c r="B41" s="146" t="s">
        <v>192</v>
      </c>
      <c r="C41" s="145" t="s">
        <v>147</v>
      </c>
      <c r="D41" s="27"/>
      <c r="E41" s="27"/>
    </row>
    <row r="42" spans="1:22" ht="33.75" customHeight="1">
      <c r="A42" s="145">
        <v>1.7</v>
      </c>
      <c r="B42" s="147"/>
      <c r="C42" s="145" t="s">
        <v>169</v>
      </c>
      <c r="D42" s="27"/>
      <c r="E42" s="27"/>
    </row>
    <row r="43" spans="1:22" ht="23.25" customHeight="1">
      <c r="A43" s="145">
        <v>1.8</v>
      </c>
      <c r="B43" s="147"/>
      <c r="C43" s="149" t="s">
        <v>168</v>
      </c>
      <c r="D43" s="27"/>
      <c r="E43" s="27"/>
    </row>
    <row r="44" spans="1:22" ht="23.25" customHeight="1">
      <c r="A44" s="145">
        <v>1.9</v>
      </c>
      <c r="B44" s="147"/>
      <c r="C44" s="149"/>
      <c r="D44" s="27"/>
      <c r="E44" s="27"/>
    </row>
    <row r="45" spans="1:22" ht="23.25" customHeight="1">
      <c r="A45" s="150">
        <v>2</v>
      </c>
      <c r="B45" s="147"/>
      <c r="C45" s="149"/>
      <c r="D45" s="27"/>
      <c r="E45" s="27"/>
    </row>
    <row r="46" spans="1:22" ht="23.25" customHeight="1">
      <c r="A46" s="145">
        <v>2.1</v>
      </c>
      <c r="B46" s="147"/>
      <c r="C46" s="149"/>
      <c r="D46" s="27"/>
      <c r="E46" s="27"/>
    </row>
    <row r="47" spans="1:22" ht="21" customHeight="1">
      <c r="A47" s="145">
        <v>2.2000000000000002</v>
      </c>
      <c r="B47" s="147" t="s">
        <v>148</v>
      </c>
      <c r="C47" s="145" t="s">
        <v>34</v>
      </c>
      <c r="D47" s="27"/>
      <c r="E47" s="27"/>
    </row>
    <row r="48" spans="1:22" ht="21" customHeight="1">
      <c r="A48" s="145">
        <v>2.2999999999999998</v>
      </c>
      <c r="B48" s="147" t="s">
        <v>148</v>
      </c>
      <c r="C48" s="145" t="s">
        <v>47</v>
      </c>
      <c r="D48" s="27"/>
      <c r="E48" s="27"/>
    </row>
    <row r="49" spans="1:22" ht="21" customHeight="1">
      <c r="A49" s="145">
        <v>2.4</v>
      </c>
      <c r="B49" s="147" t="s">
        <v>148</v>
      </c>
      <c r="C49" s="145" t="s">
        <v>149</v>
      </c>
      <c r="D49" s="27"/>
      <c r="E49" s="27"/>
    </row>
    <row r="50" spans="1:22" ht="24" customHeight="1">
      <c r="A50" s="145">
        <v>2.5</v>
      </c>
      <c r="B50" s="147" t="s">
        <v>148</v>
      </c>
      <c r="C50" s="145" t="s">
        <v>150</v>
      </c>
      <c r="D50" s="27"/>
      <c r="E50" s="27"/>
    </row>
    <row r="51" spans="1:22" ht="24" customHeight="1">
      <c r="A51" s="145">
        <v>2.6</v>
      </c>
      <c r="B51" s="146" t="s">
        <v>151</v>
      </c>
      <c r="C51" s="145" t="s">
        <v>152</v>
      </c>
      <c r="D51" s="27"/>
      <c r="E51" s="27"/>
    </row>
    <row r="52" spans="1:22" ht="24" customHeight="1">
      <c r="A52" s="145">
        <v>2.7</v>
      </c>
      <c r="B52" s="147" t="s">
        <v>153</v>
      </c>
      <c r="C52" s="145" t="s">
        <v>154</v>
      </c>
      <c r="D52" s="27"/>
      <c r="E52" s="27"/>
    </row>
    <row r="53" spans="1:22" ht="24" customHeight="1">
      <c r="A53" s="145">
        <v>2.8</v>
      </c>
      <c r="B53" s="147"/>
      <c r="C53" s="149" t="s">
        <v>155</v>
      </c>
      <c r="D53" s="27"/>
      <c r="E53" s="27"/>
    </row>
    <row r="54" spans="1:22" ht="33" customHeight="1">
      <c r="A54" s="145"/>
      <c r="B54" s="142" t="s">
        <v>162</v>
      </c>
      <c r="C54" s="26"/>
      <c r="D54" s="143">
        <f>SUM(D55:D58)</f>
        <v>223.9</v>
      </c>
      <c r="E54" s="27"/>
    </row>
    <row r="55" spans="1:22" ht="33" customHeight="1">
      <c r="A55" s="145">
        <v>1.1000000000000001</v>
      </c>
      <c r="B55" s="181"/>
      <c r="C55" s="182" t="s">
        <v>167</v>
      </c>
      <c r="D55" s="150">
        <v>223.9</v>
      </c>
      <c r="E55" s="27"/>
      <c r="F55" s="113"/>
    </row>
    <row r="56" spans="1:22" ht="30" customHeight="1">
      <c r="A56" s="145">
        <v>1.2</v>
      </c>
      <c r="B56" s="158"/>
      <c r="C56" s="145" t="s">
        <v>157</v>
      </c>
      <c r="D56" s="27"/>
      <c r="E56" s="145"/>
    </row>
    <row r="57" spans="1:22" ht="24.75" customHeight="1">
      <c r="A57" s="145">
        <v>1.3</v>
      </c>
      <c r="B57" s="147" t="s">
        <v>153</v>
      </c>
      <c r="C57" s="145" t="s">
        <v>159</v>
      </c>
      <c r="D57" s="27"/>
      <c r="E57" s="27"/>
    </row>
    <row r="58" spans="1:22" ht="24.75" customHeight="1">
      <c r="A58" s="145">
        <v>1.4</v>
      </c>
      <c r="B58" s="147" t="s">
        <v>153</v>
      </c>
      <c r="C58" s="145" t="s">
        <v>160</v>
      </c>
      <c r="D58" s="27"/>
      <c r="E58" s="27"/>
    </row>
    <row r="59" spans="1:22" s="130" customFormat="1" ht="29.25" customHeight="1">
      <c r="A59" s="159"/>
      <c r="B59" s="154" t="s">
        <v>69</v>
      </c>
      <c r="C59" s="160"/>
      <c r="D59" s="361">
        <f>SUM(D36:D54)</f>
        <v>227.70000000000002</v>
      </c>
      <c r="E59" s="162"/>
      <c r="F59" s="248">
        <f>+D59-D55</f>
        <v>3.8000000000000114</v>
      </c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</row>
    <row r="60" spans="1:22" ht="10.5" customHeight="1"/>
    <row r="61" spans="1:22" ht="39" customHeight="1">
      <c r="C61" s="163" t="s">
        <v>163</v>
      </c>
    </row>
    <row r="62" spans="1:22" ht="59.25" customHeight="1">
      <c r="A62" s="164">
        <v>1</v>
      </c>
      <c r="B62" s="165" t="s">
        <v>279</v>
      </c>
      <c r="C62" s="161"/>
      <c r="D62" s="554" t="s">
        <v>164</v>
      </c>
      <c r="E62" s="555"/>
    </row>
    <row r="63" spans="1:22" ht="36.75" customHeight="1"/>
    <row r="64" spans="1:22" s="122" customFormat="1" ht="25.5" customHeight="1">
      <c r="A64" s="166"/>
      <c r="B64" s="129" t="s">
        <v>2</v>
      </c>
      <c r="C64" s="167"/>
      <c r="D64" s="556" t="str">
        <f>+'Ekamut-caxs'!C81</f>
        <v>Հասմիկ Գեվորգյան</v>
      </c>
      <c r="E64" s="556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</row>
    <row r="65" spans="1:22" s="122" customFormat="1" ht="12.75" customHeight="1">
      <c r="A65" s="166"/>
      <c r="C65" s="168"/>
      <c r="D65" s="551" t="s">
        <v>92</v>
      </c>
      <c r="E65" s="551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</row>
    <row r="66" spans="1:22" s="122" customFormat="1" ht="22.5" customHeight="1">
      <c r="A66" s="166"/>
      <c r="B66" s="129" t="s">
        <v>6</v>
      </c>
      <c r="C66" s="167"/>
      <c r="D66" s="556" t="str">
        <f>+'Ekamut-caxs'!C83</f>
        <v>Ռուզաննա Սաֆարյան</v>
      </c>
      <c r="E66" s="556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</row>
    <row r="67" spans="1:22" s="122" customFormat="1" ht="13.5" customHeight="1">
      <c r="A67" s="166"/>
      <c r="B67" s="169"/>
      <c r="C67" s="166" t="s">
        <v>1</v>
      </c>
      <c r="D67" s="551" t="s">
        <v>92</v>
      </c>
      <c r="E67" s="551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</row>
    <row r="69" spans="1:22" ht="27" customHeight="1"/>
    <row r="73" spans="1:22" ht="33" customHeight="1"/>
    <row r="75" spans="1:22" s="170" customFormat="1" ht="36" customHeight="1">
      <c r="F75" s="171"/>
      <c r="G75" s="171"/>
      <c r="H75" s="171"/>
      <c r="I75" s="171"/>
      <c r="J75" s="171"/>
      <c r="K75" s="171"/>
      <c r="L75" s="171"/>
      <c r="M75" s="171"/>
      <c r="N75" s="171"/>
      <c r="O75" s="171"/>
      <c r="P75" s="171"/>
      <c r="Q75" s="171"/>
      <c r="R75" s="171"/>
      <c r="S75" s="171"/>
      <c r="T75" s="171"/>
      <c r="U75" s="171"/>
      <c r="V75" s="171"/>
    </row>
    <row r="76" spans="1:22" ht="24" customHeight="1"/>
    <row r="77" spans="1:22" ht="0.75" hidden="1" customHeight="1"/>
    <row r="78" spans="1:22" s="122" customFormat="1" ht="28.5" customHeight="1"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</row>
    <row r="82" spans="1:5" s="15" customFormat="1">
      <c r="A82" s="95"/>
      <c r="B82" s="1"/>
      <c r="C82" s="1"/>
      <c r="D82" s="1"/>
      <c r="E82" s="1"/>
    </row>
    <row r="83" spans="1:5" s="15" customFormat="1" ht="24" customHeight="1">
      <c r="A83" s="95"/>
      <c r="B83" s="1"/>
      <c r="C83" s="1"/>
      <c r="D83" s="1"/>
      <c r="E83" s="1"/>
    </row>
    <row r="84" spans="1:5" s="15" customFormat="1">
      <c r="A84" s="95"/>
      <c r="B84" s="1"/>
      <c r="C84" s="1"/>
      <c r="D84" s="1"/>
      <c r="E84" s="1"/>
    </row>
    <row r="85" spans="1:5" s="15" customFormat="1" ht="24.75" customHeight="1">
      <c r="A85" s="9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2" zoomScale="80" zoomScaleSheetLayoutView="80" workbookViewId="0">
      <selection activeCell="B17" sqref="B17:C17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3" t="s">
        <v>67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</row>
    <row r="2" spans="1:18" s="18" customFormat="1" ht="25.5" customHeight="1">
      <c r="A2" s="534" t="str">
        <f>+'Ekamut-caxs'!A14:D14</f>
        <v xml:space="preserve">«ՀՀ Երևանի «Կենտրոն» վարչական շրջանի N 22 գրադարան» ՀՈԱԿ-ի  </v>
      </c>
      <c r="B2" s="534"/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4"/>
      <c r="P2" s="534"/>
      <c r="Q2" s="17"/>
      <c r="R2" s="17"/>
    </row>
    <row r="3" spans="1:18" ht="25.5" customHeight="1">
      <c r="A3" s="560" t="s">
        <v>247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  <c r="P3" s="560"/>
    </row>
    <row r="4" spans="1:18" ht="21" customHeight="1" thickBot="1">
      <c r="P4" s="103" t="s">
        <v>0</v>
      </c>
    </row>
    <row r="5" spans="1:18" ht="33.75" customHeight="1">
      <c r="A5" s="565" t="s">
        <v>128</v>
      </c>
      <c r="B5" s="567" t="s">
        <v>68</v>
      </c>
      <c r="C5" s="575" t="s">
        <v>254</v>
      </c>
      <c r="D5" s="575" t="s">
        <v>105</v>
      </c>
      <c r="E5" s="569" t="s">
        <v>176</v>
      </c>
      <c r="F5" s="570"/>
      <c r="G5" s="570"/>
      <c r="H5" s="570"/>
      <c r="I5" s="570"/>
      <c r="J5" s="570"/>
      <c r="K5" s="570"/>
      <c r="L5" s="570"/>
      <c r="M5" s="570"/>
      <c r="N5" s="570"/>
      <c r="O5" s="571"/>
      <c r="P5" s="572" t="s">
        <v>130</v>
      </c>
    </row>
    <row r="6" spans="1:18" ht="126" customHeight="1">
      <c r="A6" s="566"/>
      <c r="B6" s="568"/>
      <c r="C6" s="576"/>
      <c r="D6" s="576"/>
      <c r="E6" s="223" t="s">
        <v>221</v>
      </c>
      <c r="F6" s="222" t="s">
        <v>199</v>
      </c>
      <c r="G6" s="222" t="s">
        <v>200</v>
      </c>
      <c r="H6" s="222" t="s">
        <v>129</v>
      </c>
      <c r="I6" s="222" t="s">
        <v>223</v>
      </c>
      <c r="J6" s="222" t="s">
        <v>219</v>
      </c>
      <c r="K6" s="213" t="s">
        <v>220</v>
      </c>
      <c r="L6" s="353" t="s">
        <v>238</v>
      </c>
      <c r="M6" s="389" t="s">
        <v>89</v>
      </c>
      <c r="N6" s="352" t="s">
        <v>222</v>
      </c>
      <c r="O6" s="224" t="s">
        <v>177</v>
      </c>
      <c r="P6" s="573"/>
    </row>
    <row r="7" spans="1:18" ht="31.5" customHeight="1">
      <c r="A7" s="223">
        <v>1</v>
      </c>
      <c r="B7" s="237" t="s">
        <v>183</v>
      </c>
      <c r="C7" s="233">
        <v>9558.2999999999993</v>
      </c>
      <c r="D7" s="373">
        <v>1047.9000000000001</v>
      </c>
      <c r="E7" s="360">
        <v>2209.3000000000002</v>
      </c>
      <c r="F7" s="209"/>
      <c r="G7" s="359"/>
      <c r="H7" s="359">
        <v>107.9</v>
      </c>
      <c r="I7" s="209"/>
      <c r="J7" s="209"/>
      <c r="K7" s="209"/>
      <c r="L7" s="209"/>
      <c r="M7" s="209"/>
      <c r="N7" s="209"/>
      <c r="O7" s="368">
        <v>980</v>
      </c>
      <c r="P7" s="230">
        <f>ROUND(SUM(C7:O7),1)</f>
        <v>13903.4</v>
      </c>
    </row>
    <row r="8" spans="1:18" ht="31.5" customHeight="1">
      <c r="A8" s="223">
        <v>1.1000000000000001</v>
      </c>
      <c r="B8" s="313" t="s">
        <v>219</v>
      </c>
      <c r="C8" s="236"/>
      <c r="D8" s="374"/>
      <c r="E8" s="225" t="s">
        <v>171</v>
      </c>
      <c r="F8" s="221" t="s">
        <v>171</v>
      </c>
      <c r="G8" s="221" t="s">
        <v>171</v>
      </c>
      <c r="H8" s="221" t="s">
        <v>171</v>
      </c>
      <c r="I8" s="221" t="s">
        <v>171</v>
      </c>
      <c r="J8" s="221" t="s">
        <v>171</v>
      </c>
      <c r="K8" s="221" t="s">
        <v>171</v>
      </c>
      <c r="L8" s="221" t="s">
        <v>171</v>
      </c>
      <c r="M8" s="221" t="s">
        <v>171</v>
      </c>
      <c r="N8" s="221" t="s">
        <v>171</v>
      </c>
      <c r="O8" s="226" t="s">
        <v>171</v>
      </c>
      <c r="P8" s="231" t="s">
        <v>171</v>
      </c>
    </row>
    <row r="9" spans="1:18" ht="21" customHeight="1">
      <c r="A9" s="223">
        <v>1.2</v>
      </c>
      <c r="B9" s="238" t="s">
        <v>177</v>
      </c>
      <c r="C9" s="236"/>
      <c r="D9" s="374"/>
      <c r="E9" s="225" t="s">
        <v>171</v>
      </c>
      <c r="F9" s="221" t="s">
        <v>171</v>
      </c>
      <c r="G9" s="221" t="s">
        <v>171</v>
      </c>
      <c r="H9" s="221" t="s">
        <v>171</v>
      </c>
      <c r="I9" s="221" t="s">
        <v>171</v>
      </c>
      <c r="J9" s="221" t="s">
        <v>171</v>
      </c>
      <c r="K9" s="221" t="s">
        <v>171</v>
      </c>
      <c r="L9" s="221" t="s">
        <v>171</v>
      </c>
      <c r="M9" s="221" t="s">
        <v>171</v>
      </c>
      <c r="N9" s="221" t="s">
        <v>171</v>
      </c>
      <c r="O9" s="226" t="s">
        <v>171</v>
      </c>
      <c r="P9" s="231" t="s">
        <v>171</v>
      </c>
    </row>
    <row r="10" spans="1:18" ht="75.75" customHeight="1">
      <c r="A10" s="223">
        <v>1.3</v>
      </c>
      <c r="B10" s="315" t="s">
        <v>259</v>
      </c>
      <c r="C10" s="236"/>
      <c r="D10" s="374"/>
      <c r="E10" s="225" t="s">
        <v>171</v>
      </c>
      <c r="F10" s="221" t="s">
        <v>171</v>
      </c>
      <c r="G10" s="221" t="s">
        <v>171</v>
      </c>
      <c r="H10" s="221" t="s">
        <v>171</v>
      </c>
      <c r="I10" s="221" t="s">
        <v>171</v>
      </c>
      <c r="J10" s="221" t="s">
        <v>171</v>
      </c>
      <c r="K10" s="221" t="s">
        <v>171</v>
      </c>
      <c r="L10" s="221" t="s">
        <v>171</v>
      </c>
      <c r="M10" s="221" t="s">
        <v>171</v>
      </c>
      <c r="N10" s="221" t="s">
        <v>171</v>
      </c>
      <c r="O10" s="226" t="s">
        <v>171</v>
      </c>
      <c r="P10" s="231" t="s">
        <v>171</v>
      </c>
    </row>
    <row r="11" spans="1:18" ht="48" customHeight="1">
      <c r="A11" s="223">
        <v>1.4</v>
      </c>
      <c r="B11" s="315" t="s">
        <v>238</v>
      </c>
      <c r="C11" s="236"/>
      <c r="D11" s="374"/>
      <c r="E11" s="225" t="s">
        <v>171</v>
      </c>
      <c r="F11" s="221" t="s">
        <v>171</v>
      </c>
      <c r="G11" s="221" t="s">
        <v>171</v>
      </c>
      <c r="H11" s="221" t="s">
        <v>171</v>
      </c>
      <c r="I11" s="221" t="s">
        <v>171</v>
      </c>
      <c r="J11" s="221" t="s">
        <v>171</v>
      </c>
      <c r="K11" s="221" t="s">
        <v>171</v>
      </c>
      <c r="L11" s="221" t="s">
        <v>171</v>
      </c>
      <c r="M11" s="221" t="s">
        <v>171</v>
      </c>
      <c r="N11" s="221" t="s">
        <v>171</v>
      </c>
      <c r="O11" s="226" t="s">
        <v>171</v>
      </c>
      <c r="P11" s="231" t="s">
        <v>171</v>
      </c>
    </row>
    <row r="12" spans="1:18" ht="45" customHeight="1">
      <c r="A12" s="223">
        <v>1.5</v>
      </c>
      <c r="B12" s="314" t="s">
        <v>89</v>
      </c>
      <c r="C12" s="234"/>
      <c r="D12" s="375"/>
      <c r="E12" s="225" t="s">
        <v>171</v>
      </c>
      <c r="F12" s="221" t="s">
        <v>171</v>
      </c>
      <c r="G12" s="221" t="s">
        <v>171</v>
      </c>
      <c r="H12" s="221" t="s">
        <v>171</v>
      </c>
      <c r="I12" s="221" t="s">
        <v>171</v>
      </c>
      <c r="J12" s="221" t="s">
        <v>171</v>
      </c>
      <c r="K12" s="221" t="s">
        <v>171</v>
      </c>
      <c r="L12" s="221" t="s">
        <v>171</v>
      </c>
      <c r="M12" s="221" t="s">
        <v>171</v>
      </c>
      <c r="N12" s="221" t="s">
        <v>171</v>
      </c>
      <c r="O12" s="226" t="s">
        <v>171</v>
      </c>
      <c r="P12" s="231" t="s">
        <v>171</v>
      </c>
    </row>
    <row r="13" spans="1:18" s="124" customFormat="1" ht="34.5" customHeight="1" thickBot="1">
      <c r="A13" s="239"/>
      <c r="B13" s="240" t="s">
        <v>69</v>
      </c>
      <c r="C13" s="235" t="s">
        <v>171</v>
      </c>
      <c r="D13" s="376"/>
      <c r="E13" s="227" t="s">
        <v>171</v>
      </c>
      <c r="F13" s="228" t="s">
        <v>171</v>
      </c>
      <c r="G13" s="228" t="s">
        <v>171</v>
      </c>
      <c r="H13" s="228" t="s">
        <v>171</v>
      </c>
      <c r="I13" s="228" t="s">
        <v>171</v>
      </c>
      <c r="J13" s="228" t="s">
        <v>171</v>
      </c>
      <c r="K13" s="228" t="s">
        <v>171</v>
      </c>
      <c r="L13" s="228" t="s">
        <v>171</v>
      </c>
      <c r="M13" s="228" t="s">
        <v>171</v>
      </c>
      <c r="N13" s="228" t="s">
        <v>171</v>
      </c>
      <c r="O13" s="229" t="s">
        <v>171</v>
      </c>
      <c r="P13" s="232">
        <f>ROUND(SUM(P7:P12),1)</f>
        <v>13903.4</v>
      </c>
    </row>
    <row r="14" spans="1:18" s="362" customFormat="1" ht="34.5" customHeight="1">
      <c r="B14" s="363"/>
      <c r="C14" s="363">
        <f>35281.8+3797.7</f>
        <v>39079.5</v>
      </c>
      <c r="D14" s="363"/>
      <c r="E14" s="405">
        <f>1104.648*2</f>
        <v>2209.2959999999998</v>
      </c>
      <c r="F14" s="364"/>
      <c r="G14" s="364"/>
      <c r="H14" s="364"/>
      <c r="I14" s="365">
        <f>2183.8*2</f>
        <v>4367.6000000000004</v>
      </c>
      <c r="J14" s="366">
        <f>363.6*2</f>
        <v>727.2</v>
      </c>
      <c r="K14" s="365">
        <f>34.4*2</f>
        <v>68.8</v>
      </c>
      <c r="L14" s="365"/>
      <c r="M14" s="365"/>
      <c r="N14" s="365"/>
      <c r="O14" s="364"/>
      <c r="P14" s="367"/>
    </row>
    <row r="15" spans="1:18" s="126" customFormat="1" ht="21" customHeight="1">
      <c r="B15" s="128"/>
      <c r="C15" s="128"/>
      <c r="D15" s="128"/>
      <c r="E15" s="170"/>
      <c r="F15" s="358"/>
      <c r="G15" s="214"/>
      <c r="H15" s="173"/>
      <c r="I15" s="125"/>
      <c r="J15" s="358"/>
      <c r="K15" s="574"/>
      <c r="L15" s="574"/>
      <c r="M15" s="574"/>
      <c r="N15" s="574"/>
      <c r="O15" s="574"/>
      <c r="P15" s="208"/>
    </row>
    <row r="16" spans="1:18" s="124" customFormat="1" ht="69" customHeight="1">
      <c r="B16" s="577" t="s">
        <v>179</v>
      </c>
      <c r="C16" s="578"/>
      <c r="D16" s="578"/>
      <c r="E16" s="579"/>
      <c r="F16" s="170"/>
      <c r="I16" s="580" t="s">
        <v>224</v>
      </c>
      <c r="J16" s="581"/>
      <c r="K16" s="170"/>
      <c r="L16" s="170"/>
      <c r="M16" s="170"/>
      <c r="N16" s="170"/>
      <c r="O16" s="170"/>
      <c r="P16" s="170"/>
    </row>
    <row r="17" spans="2:16" s="124" customFormat="1" ht="48" customHeight="1">
      <c r="B17" s="175" t="s">
        <v>166</v>
      </c>
      <c r="C17" s="136" t="s">
        <v>198</v>
      </c>
      <c r="D17" s="136"/>
      <c r="E17" s="136" t="s">
        <v>197</v>
      </c>
      <c r="F17" s="215"/>
      <c r="I17" s="316" t="s">
        <v>166</v>
      </c>
      <c r="J17" s="317" t="s">
        <v>178</v>
      </c>
      <c r="K17" s="215"/>
      <c r="L17" s="215"/>
      <c r="M17" s="215"/>
      <c r="N17" s="215"/>
      <c r="O17" s="215"/>
      <c r="P17" s="186"/>
    </row>
    <row r="18" spans="2:16" s="124" customFormat="1" ht="24" customHeight="1">
      <c r="B18" s="377">
        <v>104000</v>
      </c>
      <c r="C18" s="378">
        <f>ROUND(4*B18*2/1000,1)</f>
        <v>832</v>
      </c>
      <c r="D18" s="378"/>
      <c r="E18" s="378">
        <v>107.9</v>
      </c>
      <c r="F18" s="379"/>
      <c r="I18" s="380">
        <v>104000</v>
      </c>
      <c r="J18" s="381">
        <v>107.9</v>
      </c>
      <c r="K18" s="215"/>
      <c r="L18" s="215"/>
      <c r="M18" s="215"/>
      <c r="N18" s="215"/>
      <c r="O18" s="215"/>
      <c r="P18" s="186"/>
    </row>
    <row r="19" spans="2:16" ht="19.5" customHeight="1"/>
    <row r="20" spans="2:16" s="101" customFormat="1" ht="24" customHeight="1">
      <c r="B20" s="104" t="s">
        <v>2</v>
      </c>
      <c r="C20" s="104"/>
      <c r="D20" s="104"/>
      <c r="G20" s="105"/>
      <c r="H20" s="106"/>
      <c r="I20" s="564" t="str">
        <f>+'Ekamut-caxs'!C81</f>
        <v>Հասմիկ Գեվորգյան</v>
      </c>
      <c r="J20" s="564"/>
      <c r="K20" s="107"/>
      <c r="L20" s="107"/>
      <c r="M20" s="107"/>
      <c r="N20" s="107"/>
    </row>
    <row r="21" spans="2:16" s="97" customFormat="1" ht="17.25" customHeight="1">
      <c r="B21" s="99"/>
      <c r="C21" s="99"/>
      <c r="D21" s="99"/>
      <c r="G21" s="108" t="s">
        <v>91</v>
      </c>
      <c r="H21" s="109"/>
      <c r="I21" s="562" t="s">
        <v>92</v>
      </c>
      <c r="J21" s="562"/>
      <c r="K21" s="100"/>
      <c r="L21" s="100"/>
      <c r="M21" s="100"/>
      <c r="N21" s="100"/>
    </row>
    <row r="22" spans="2:16" s="101" customFormat="1" ht="24.75" customHeight="1">
      <c r="B22" s="102" t="s">
        <v>6</v>
      </c>
      <c r="C22" s="102"/>
      <c r="D22" s="102"/>
      <c r="G22" s="110"/>
      <c r="H22" s="111"/>
      <c r="I22" s="564" t="str">
        <f>+'Ekamut-caxs'!C83</f>
        <v>Ռուզաննա Սաֆարյան</v>
      </c>
      <c r="J22" s="564"/>
      <c r="K22" s="107"/>
      <c r="L22" s="107"/>
      <c r="M22" s="107"/>
      <c r="N22" s="107"/>
    </row>
    <row r="23" spans="2:16" s="97" customFormat="1" ht="18.75" customHeight="1">
      <c r="G23" s="108" t="s">
        <v>91</v>
      </c>
      <c r="H23" s="109"/>
      <c r="I23" s="562" t="s">
        <v>92</v>
      </c>
      <c r="J23" s="562"/>
      <c r="K23" s="100"/>
      <c r="L23" s="100"/>
      <c r="M23" s="100"/>
      <c r="N23" s="100"/>
    </row>
    <row r="24" spans="2:16" s="98" customFormat="1" ht="16.5">
      <c r="E24" s="100"/>
      <c r="F24" s="100"/>
    </row>
    <row r="29" spans="2:16">
      <c r="D29" s="1">
        <f>+E18/C18</f>
        <v>0.12968750000000001</v>
      </c>
    </row>
  </sheetData>
  <mergeCells count="16">
    <mergeCell ref="I23:J23"/>
    <mergeCell ref="A1:P1"/>
    <mergeCell ref="A2:P2"/>
    <mergeCell ref="A3:P3"/>
    <mergeCell ref="I20:J20"/>
    <mergeCell ref="I21:J21"/>
    <mergeCell ref="I22:J22"/>
    <mergeCell ref="A5:A6"/>
    <mergeCell ref="B5:B6"/>
    <mergeCell ref="E5:O5"/>
    <mergeCell ref="P5:P6"/>
    <mergeCell ref="K15:O15"/>
    <mergeCell ref="C5:C6"/>
    <mergeCell ref="B16:E16"/>
    <mergeCell ref="I16:J16"/>
    <mergeCell ref="D5:D6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D4" zoomScale="106" zoomScaleSheetLayoutView="106" workbookViewId="0">
      <selection activeCell="B17" sqref="B17:C17"/>
    </sheetView>
  </sheetViews>
  <sheetFormatPr defaultColWidth="9.140625" defaultRowHeight="16.5"/>
  <cols>
    <col min="1" max="1" width="4.140625" style="251" customWidth="1"/>
    <col min="2" max="2" width="15.5703125" style="251" customWidth="1"/>
    <col min="3" max="3" width="10.85546875" style="251" customWidth="1"/>
    <col min="4" max="5" width="13.42578125" style="251" customWidth="1"/>
    <col min="6" max="6" width="16.28515625" style="251" customWidth="1"/>
    <col min="7" max="7" width="11.42578125" style="251" customWidth="1"/>
    <col min="8" max="8" width="13.28515625" style="251" customWidth="1"/>
    <col min="9" max="10" width="14.85546875" style="251" customWidth="1"/>
    <col min="11" max="11" width="10.85546875" style="251" customWidth="1"/>
    <col min="12" max="12" width="12.85546875" style="251" customWidth="1"/>
    <col min="13" max="13" width="14.85546875" style="251" customWidth="1"/>
    <col min="14" max="14" width="10.5703125" style="251" customWidth="1"/>
    <col min="15" max="15" width="11.7109375" style="251" customWidth="1"/>
    <col min="16" max="16384" width="9.140625" style="251"/>
  </cols>
  <sheetData>
    <row r="1" spans="1:15" s="250" customFormat="1" ht="18.75" customHeight="1">
      <c r="A1" s="591" t="s">
        <v>67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1"/>
    </row>
    <row r="2" spans="1:15" s="250" customFormat="1" ht="21.75" customHeight="1">
      <c r="A2" s="590" t="str">
        <f>+'Ekamut-caxs'!A14:D14</f>
        <v xml:space="preserve">«ՀՀ Երևանի «Կենտրոն» վարչական շրջանի N 22 գրադարան» ՀՈԱԿ-ի 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  <c r="N2" s="590"/>
      <c r="O2" s="590"/>
    </row>
    <row r="3" spans="1:15" s="250" customFormat="1" ht="21" customHeight="1">
      <c r="A3" s="590" t="s">
        <v>93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  <c r="N3" s="590"/>
      <c r="O3" s="590"/>
    </row>
    <row r="4" spans="1:15" ht="21" customHeight="1" thickBot="1"/>
    <row r="5" spans="1:15" s="252" customFormat="1" ht="24.75" customHeight="1">
      <c r="A5" s="582" t="s">
        <v>113</v>
      </c>
      <c r="B5" s="584" t="s">
        <v>94</v>
      </c>
      <c r="C5" s="586" t="s">
        <v>95</v>
      </c>
      <c r="D5" s="587"/>
      <c r="E5" s="587"/>
      <c r="F5" s="588"/>
      <c r="G5" s="589" t="s">
        <v>96</v>
      </c>
      <c r="H5" s="589"/>
      <c r="I5" s="589"/>
      <c r="J5" s="589"/>
      <c r="K5" s="589" t="s">
        <v>120</v>
      </c>
      <c r="L5" s="589"/>
      <c r="M5" s="589"/>
      <c r="N5" s="589"/>
      <c r="O5" s="589"/>
    </row>
    <row r="6" spans="1:15" s="258" customFormat="1" ht="51" customHeight="1">
      <c r="A6" s="583"/>
      <c r="B6" s="585"/>
      <c r="C6" s="253" t="s">
        <v>207</v>
      </c>
      <c r="D6" s="254" t="s">
        <v>208</v>
      </c>
      <c r="E6" s="254" t="s">
        <v>248</v>
      </c>
      <c r="F6" s="255" t="s">
        <v>249</v>
      </c>
      <c r="G6" s="254" t="s">
        <v>209</v>
      </c>
      <c r="H6" s="256" t="s">
        <v>208</v>
      </c>
      <c r="I6" s="254" t="s">
        <v>250</v>
      </c>
      <c r="J6" s="256" t="s">
        <v>249</v>
      </c>
      <c r="K6" s="254" t="s">
        <v>207</v>
      </c>
      <c r="L6" s="254" t="s">
        <v>248</v>
      </c>
      <c r="M6" s="256" t="s">
        <v>251</v>
      </c>
      <c r="N6" s="257" t="s">
        <v>252</v>
      </c>
      <c r="O6" s="257" t="s">
        <v>253</v>
      </c>
    </row>
    <row r="7" spans="1:15" ht="19.5" customHeight="1">
      <c r="A7" s="259">
        <v>1</v>
      </c>
      <c r="B7" s="260" t="s">
        <v>97</v>
      </c>
      <c r="C7" s="185">
        <v>547</v>
      </c>
      <c r="D7" s="184">
        <v>78603.899999999994</v>
      </c>
      <c r="E7" s="335">
        <v>522</v>
      </c>
      <c r="F7" s="336">
        <f>IF((E7&lt;10000), E7*143.7, E7*107.1)</f>
        <v>75011.399999999994</v>
      </c>
      <c r="G7" s="262">
        <v>156.5</v>
      </c>
      <c r="H7" s="184">
        <v>7823.39</v>
      </c>
      <c r="I7" s="335">
        <v>134.66</v>
      </c>
      <c r="J7" s="337">
        <v>6786.31</v>
      </c>
      <c r="K7" s="263">
        <v>5</v>
      </c>
      <c r="L7" s="335">
        <v>6</v>
      </c>
      <c r="M7" s="264">
        <f>+L7*200.47</f>
        <v>1202.82</v>
      </c>
      <c r="N7" s="407">
        <v>41.04</v>
      </c>
      <c r="O7" s="265">
        <f>+N7+M7</f>
        <v>1243.8599999999999</v>
      </c>
    </row>
    <row r="8" spans="1:15" ht="19.5" customHeight="1">
      <c r="A8" s="259">
        <v>2</v>
      </c>
      <c r="B8" s="260" t="s">
        <v>216</v>
      </c>
      <c r="C8" s="185">
        <v>557</v>
      </c>
      <c r="D8" s="184">
        <v>80040.899999999994</v>
      </c>
      <c r="E8" s="335">
        <v>419</v>
      </c>
      <c r="F8" s="336">
        <f t="shared" ref="F8:F18" si="0">IF((E8&lt;10000), E8*143.7, E8*107.1)</f>
        <v>60210.299999999996</v>
      </c>
      <c r="G8" s="262">
        <v>130.01</v>
      </c>
      <c r="H8" s="184">
        <v>6462.34</v>
      </c>
      <c r="I8" s="335">
        <v>103.65</v>
      </c>
      <c r="J8" s="337">
        <v>5179.2</v>
      </c>
      <c r="K8" s="263">
        <v>4</v>
      </c>
      <c r="L8" s="335">
        <v>5</v>
      </c>
      <c r="M8" s="264">
        <f t="shared" ref="M8:M16" si="1">+L8*200.47</f>
        <v>1002.35</v>
      </c>
      <c r="N8" s="407">
        <v>27.61</v>
      </c>
      <c r="O8" s="265">
        <f t="shared" ref="O8:O16" si="2">+N8+M8</f>
        <v>1029.96</v>
      </c>
    </row>
    <row r="9" spans="1:15" ht="19.5" customHeight="1">
      <c r="A9" s="259">
        <v>3</v>
      </c>
      <c r="B9" s="260" t="s">
        <v>98</v>
      </c>
      <c r="C9" s="185">
        <v>63</v>
      </c>
      <c r="D9" s="184">
        <v>9053.1</v>
      </c>
      <c r="E9" s="335">
        <v>108</v>
      </c>
      <c r="F9" s="336">
        <f t="shared" si="0"/>
        <v>15519.599999999999</v>
      </c>
      <c r="G9" s="262">
        <v>130</v>
      </c>
      <c r="H9" s="184">
        <v>4662.3</v>
      </c>
      <c r="I9" s="335">
        <v>161.62</v>
      </c>
      <c r="J9" s="337">
        <v>8046.44</v>
      </c>
      <c r="K9" s="263">
        <v>6</v>
      </c>
      <c r="L9" s="335">
        <v>6</v>
      </c>
      <c r="M9" s="264">
        <f t="shared" si="1"/>
        <v>1202.82</v>
      </c>
      <c r="N9" s="407">
        <v>33.130000000000003</v>
      </c>
      <c r="O9" s="265">
        <f t="shared" si="2"/>
        <v>1235.95</v>
      </c>
    </row>
    <row r="10" spans="1:15" ht="19.5" customHeight="1">
      <c r="A10" s="259">
        <v>4</v>
      </c>
      <c r="B10" s="260" t="s">
        <v>99</v>
      </c>
      <c r="C10" s="266"/>
      <c r="D10" s="267"/>
      <c r="E10" s="335"/>
      <c r="F10" s="336">
        <f t="shared" si="0"/>
        <v>0</v>
      </c>
      <c r="G10" s="262">
        <v>73.77</v>
      </c>
      <c r="H10" s="268">
        <v>3691.22</v>
      </c>
      <c r="I10" s="335">
        <v>74.3</v>
      </c>
      <c r="J10" s="337">
        <v>3794.16</v>
      </c>
      <c r="K10" s="263">
        <v>4</v>
      </c>
      <c r="L10" s="335">
        <v>5</v>
      </c>
      <c r="M10" s="264">
        <f t="shared" si="1"/>
        <v>1002.35</v>
      </c>
      <c r="N10" s="407">
        <v>27.61</v>
      </c>
      <c r="O10" s="265">
        <f t="shared" si="2"/>
        <v>1029.96</v>
      </c>
    </row>
    <row r="11" spans="1:15" ht="19.5" customHeight="1">
      <c r="A11" s="259">
        <v>5</v>
      </c>
      <c r="B11" s="260" t="s">
        <v>100</v>
      </c>
      <c r="C11" s="266"/>
      <c r="D11" s="267"/>
      <c r="E11" s="335"/>
      <c r="F11" s="336">
        <f t="shared" si="0"/>
        <v>0</v>
      </c>
      <c r="G11" s="262">
        <v>72.67</v>
      </c>
      <c r="H11" s="268">
        <v>3537.1</v>
      </c>
      <c r="I11" s="335">
        <v>54.65</v>
      </c>
      <c r="J11" s="337">
        <v>2750.98</v>
      </c>
      <c r="K11" s="263">
        <v>5</v>
      </c>
      <c r="L11" s="335">
        <v>5</v>
      </c>
      <c r="M11" s="264">
        <f t="shared" si="1"/>
        <v>1002.35</v>
      </c>
      <c r="N11" s="407">
        <v>27.61</v>
      </c>
      <c r="O11" s="265">
        <f t="shared" si="2"/>
        <v>1029.96</v>
      </c>
    </row>
    <row r="12" spans="1:15" ht="19.5" customHeight="1">
      <c r="A12" s="259">
        <v>6</v>
      </c>
      <c r="B12" s="260" t="s">
        <v>101</v>
      </c>
      <c r="C12" s="266"/>
      <c r="D12" s="267"/>
      <c r="E12" s="335"/>
      <c r="F12" s="336">
        <f t="shared" si="0"/>
        <v>0</v>
      </c>
      <c r="G12" s="262">
        <v>130</v>
      </c>
      <c r="H12" s="268">
        <f>4363.2+44</f>
        <v>4407.2</v>
      </c>
      <c r="I12" s="335">
        <v>58.42</v>
      </c>
      <c r="J12" s="337">
        <v>2919.2</v>
      </c>
      <c r="K12" s="263">
        <v>5</v>
      </c>
      <c r="L12" s="335">
        <v>7</v>
      </c>
      <c r="M12" s="264">
        <f t="shared" si="1"/>
        <v>1403.29</v>
      </c>
      <c r="N12" s="407">
        <v>38.65</v>
      </c>
      <c r="O12" s="265">
        <f t="shared" si="2"/>
        <v>1441.94</v>
      </c>
    </row>
    <row r="13" spans="1:15" ht="19.5" customHeight="1">
      <c r="A13" s="259">
        <v>7</v>
      </c>
      <c r="B13" s="260" t="s">
        <v>102</v>
      </c>
      <c r="C13" s="266"/>
      <c r="D13" s="267"/>
      <c r="E13" s="335"/>
      <c r="F13" s="336">
        <f t="shared" si="0"/>
        <v>0</v>
      </c>
      <c r="G13" s="262">
        <v>121.89</v>
      </c>
      <c r="H13" s="268">
        <v>6144.08</v>
      </c>
      <c r="I13" s="335">
        <v>123</v>
      </c>
      <c r="J13" s="337">
        <v>6348.04</v>
      </c>
      <c r="K13" s="263">
        <v>6</v>
      </c>
      <c r="L13" s="335">
        <v>4</v>
      </c>
      <c r="M13" s="264">
        <f t="shared" si="1"/>
        <v>801.88</v>
      </c>
      <c r="N13" s="407">
        <v>22.09</v>
      </c>
      <c r="O13" s="265">
        <f t="shared" si="2"/>
        <v>823.97</v>
      </c>
    </row>
    <row r="14" spans="1:15" ht="19.5" customHeight="1">
      <c r="A14" s="259">
        <v>8</v>
      </c>
      <c r="B14" s="269" t="s">
        <v>103</v>
      </c>
      <c r="C14" s="266"/>
      <c r="D14" s="267"/>
      <c r="E14" s="335"/>
      <c r="F14" s="336">
        <f t="shared" si="0"/>
        <v>0</v>
      </c>
      <c r="G14" s="262">
        <v>90.45</v>
      </c>
      <c r="H14" s="268">
        <v>4390.3599999999997</v>
      </c>
      <c r="I14" s="335">
        <v>49.35</v>
      </c>
      <c r="J14" s="337">
        <v>2438.9299999999998</v>
      </c>
      <c r="K14" s="263">
        <v>6</v>
      </c>
      <c r="L14" s="335">
        <v>11</v>
      </c>
      <c r="M14" s="264">
        <f t="shared" si="1"/>
        <v>2205.17</v>
      </c>
      <c r="N14" s="407">
        <v>60.74</v>
      </c>
      <c r="O14" s="265">
        <f t="shared" si="2"/>
        <v>2265.91</v>
      </c>
    </row>
    <row r="15" spans="1:15" ht="19.5" customHeight="1">
      <c r="A15" s="259">
        <v>9</v>
      </c>
      <c r="B15" s="269" t="s">
        <v>104</v>
      </c>
      <c r="C15" s="266"/>
      <c r="D15" s="267"/>
      <c r="E15" s="335"/>
      <c r="F15" s="336">
        <f t="shared" si="0"/>
        <v>0</v>
      </c>
      <c r="G15" s="262">
        <v>90</v>
      </c>
      <c r="H15" s="268">
        <v>4390.3999999999996</v>
      </c>
      <c r="I15" s="335">
        <v>78</v>
      </c>
      <c r="J15" s="337">
        <v>4011.44</v>
      </c>
      <c r="K15" s="263">
        <v>5</v>
      </c>
      <c r="L15" s="335">
        <v>4</v>
      </c>
      <c r="M15" s="264">
        <f t="shared" si="1"/>
        <v>801.88</v>
      </c>
      <c r="N15" s="407">
        <v>22.09</v>
      </c>
      <c r="O15" s="265">
        <f t="shared" si="2"/>
        <v>823.97</v>
      </c>
    </row>
    <row r="16" spans="1:15" ht="19.5" customHeight="1">
      <c r="A16" s="259">
        <v>10</v>
      </c>
      <c r="B16" s="269" t="s">
        <v>105</v>
      </c>
      <c r="C16" s="266"/>
      <c r="D16" s="267"/>
      <c r="E16" s="335"/>
      <c r="F16" s="336">
        <f t="shared" si="0"/>
        <v>0</v>
      </c>
      <c r="G16" s="270">
        <v>91.64</v>
      </c>
      <c r="H16" s="268">
        <v>4480</v>
      </c>
      <c r="I16" s="335">
        <v>83.61</v>
      </c>
      <c r="J16" s="337">
        <v>4384.87</v>
      </c>
      <c r="K16" s="263">
        <v>5</v>
      </c>
      <c r="L16" s="335">
        <v>7</v>
      </c>
      <c r="M16" s="264">
        <f t="shared" si="1"/>
        <v>1403.29</v>
      </c>
      <c r="N16" s="406">
        <v>38.65</v>
      </c>
      <c r="O16" s="265">
        <f t="shared" si="2"/>
        <v>1441.94</v>
      </c>
    </row>
    <row r="17" spans="1:15" ht="19.5" customHeight="1">
      <c r="A17" s="259">
        <v>11</v>
      </c>
      <c r="B17" s="269" t="s">
        <v>106</v>
      </c>
      <c r="C17" s="341">
        <v>87</v>
      </c>
      <c r="D17" s="342">
        <v>12501.9</v>
      </c>
      <c r="E17" s="261">
        <f>+C7</f>
        <v>547</v>
      </c>
      <c r="F17" s="336">
        <f t="shared" si="0"/>
        <v>78603.899999999994</v>
      </c>
      <c r="G17" s="339">
        <v>125.9</v>
      </c>
      <c r="H17" s="340">
        <v>6361.93</v>
      </c>
      <c r="I17" s="261">
        <f>+G17</f>
        <v>125.9</v>
      </c>
      <c r="J17" s="337">
        <f t="shared" ref="J17:J18" si="3">+I17*53.48</f>
        <v>6733.1319999999996</v>
      </c>
      <c r="K17" s="338">
        <v>8</v>
      </c>
      <c r="L17" s="408">
        <v>7</v>
      </c>
      <c r="M17" s="409">
        <f t="shared" ref="M17:M18" si="4">+L17*200.47</f>
        <v>1403.29</v>
      </c>
      <c r="N17" s="406">
        <v>38.65</v>
      </c>
      <c r="O17" s="410">
        <f t="shared" ref="O17:O18" si="5">+N17+M17</f>
        <v>1441.94</v>
      </c>
    </row>
    <row r="18" spans="1:15" ht="19.5" customHeight="1">
      <c r="A18" s="259">
        <v>12</v>
      </c>
      <c r="B18" s="269" t="s">
        <v>107</v>
      </c>
      <c r="C18" s="341">
        <v>429</v>
      </c>
      <c r="D18" s="342">
        <v>61647.3</v>
      </c>
      <c r="E18" s="261">
        <f>+C18</f>
        <v>429</v>
      </c>
      <c r="F18" s="336">
        <f t="shared" si="0"/>
        <v>61647.299999999996</v>
      </c>
      <c r="G18" s="339">
        <v>129.91999999999999</v>
      </c>
      <c r="H18" s="340">
        <v>4077.91</v>
      </c>
      <c r="I18" s="261">
        <f>+G18</f>
        <v>129.91999999999999</v>
      </c>
      <c r="J18" s="337">
        <f t="shared" si="3"/>
        <v>6948.1215999999986</v>
      </c>
      <c r="K18" s="338">
        <v>6</v>
      </c>
      <c r="L18" s="408">
        <v>7</v>
      </c>
      <c r="M18" s="409">
        <f t="shared" si="4"/>
        <v>1403.29</v>
      </c>
      <c r="N18" s="406">
        <v>38.65</v>
      </c>
      <c r="O18" s="410">
        <f t="shared" si="5"/>
        <v>1441.94</v>
      </c>
    </row>
    <row r="19" spans="1:15" ht="32.25" customHeight="1" thickBot="1">
      <c r="A19" s="271"/>
      <c r="B19" s="272" t="s">
        <v>90</v>
      </c>
      <c r="C19" s="273">
        <f t="shared" ref="C19:K19" si="6">SUM(C7:C18)</f>
        <v>1683</v>
      </c>
      <c r="D19" s="274">
        <f t="shared" si="6"/>
        <v>241847.09999999998</v>
      </c>
      <c r="E19" s="275">
        <f t="shared" si="6"/>
        <v>2025</v>
      </c>
      <c r="F19" s="276">
        <f>SUM(F7:F18)</f>
        <v>290992.5</v>
      </c>
      <c r="G19" s="277">
        <f>SUM(G7:G18)</f>
        <v>1342.7500000000002</v>
      </c>
      <c r="H19" s="274">
        <f>SUM(H7:H18)</f>
        <v>60428.229999999996</v>
      </c>
      <c r="I19" s="275">
        <f>SUM(I7:I18)</f>
        <v>1177.0800000000002</v>
      </c>
      <c r="J19" s="278">
        <f>SUM(J7:J18)</f>
        <v>60340.823600000003</v>
      </c>
      <c r="K19" s="273">
        <f t="shared" si="6"/>
        <v>65</v>
      </c>
      <c r="L19" s="275">
        <f>SUM(L7:L18)</f>
        <v>74</v>
      </c>
      <c r="M19" s="278">
        <f>SUM(M7:M18)</f>
        <v>14834.780000000002</v>
      </c>
      <c r="N19" s="279">
        <f>SUM(N7:N18)</f>
        <v>416.51999999999992</v>
      </c>
      <c r="O19" s="278">
        <f>SUM(O7:O18)</f>
        <v>15251.3</v>
      </c>
    </row>
    <row r="20" spans="1:15" ht="21.75" customHeight="1">
      <c r="B20" s="280"/>
      <c r="C20" s="281"/>
      <c r="D20" s="282"/>
      <c r="E20" s="281"/>
      <c r="F20" s="282">
        <f>ROUND(F19/1000,1)</f>
        <v>291</v>
      </c>
      <c r="G20" s="281"/>
      <c r="H20" s="282"/>
      <c r="I20" s="281"/>
      <c r="J20" s="282">
        <f>ROUND(J19/1000,1)</f>
        <v>60.3</v>
      </c>
      <c r="K20" s="281"/>
      <c r="L20" s="281"/>
      <c r="M20" s="282">
        <f>ROUND(M19/1000,1)</f>
        <v>14.8</v>
      </c>
      <c r="N20" s="282">
        <f t="shared" ref="N20:O20" si="7">ROUND(N19/1000,1)</f>
        <v>0.4</v>
      </c>
      <c r="O20" s="282">
        <f t="shared" si="7"/>
        <v>15.3</v>
      </c>
    </row>
    <row r="21" spans="1:15" ht="33.75" customHeight="1" thickBot="1">
      <c r="B21" s="593" t="s">
        <v>217</v>
      </c>
      <c r="C21" s="593"/>
      <c r="D21" s="593"/>
      <c r="E21" s="283"/>
      <c r="F21" s="284"/>
      <c r="H21" s="283"/>
      <c r="M21" s="282"/>
    </row>
    <row r="22" spans="1:15" s="250" customFormat="1" ht="34.5" customHeight="1">
      <c r="A22" s="285"/>
      <c r="B22" s="286" t="s">
        <v>124</v>
      </c>
      <c r="C22" s="287" t="s">
        <v>125</v>
      </c>
      <c r="D22" s="287" t="s">
        <v>194</v>
      </c>
      <c r="E22" s="287" t="s">
        <v>194</v>
      </c>
      <c r="F22" s="288" t="s">
        <v>194</v>
      </c>
      <c r="G22" s="287" t="s">
        <v>125</v>
      </c>
      <c r="H22" s="287" t="s">
        <v>194</v>
      </c>
      <c r="I22" s="287" t="s">
        <v>194</v>
      </c>
      <c r="J22" s="289" t="s">
        <v>194</v>
      </c>
      <c r="K22" s="287" t="s">
        <v>125</v>
      </c>
      <c r="L22" s="287" t="s">
        <v>194</v>
      </c>
      <c r="M22" s="325" t="s">
        <v>194</v>
      </c>
      <c r="N22" s="285" t="s">
        <v>194</v>
      </c>
      <c r="O22" s="289" t="s">
        <v>194</v>
      </c>
    </row>
    <row r="23" spans="1:15" ht="23.25" customHeight="1">
      <c r="A23" s="290">
        <v>1</v>
      </c>
      <c r="B23" s="343"/>
      <c r="C23" s="342"/>
      <c r="D23" s="265" t="s">
        <v>194</v>
      </c>
      <c r="E23" s="265" t="s">
        <v>194</v>
      </c>
      <c r="F23" s="336"/>
      <c r="G23" s="347"/>
      <c r="H23" s="265" t="s">
        <v>194</v>
      </c>
      <c r="I23" s="265" t="s">
        <v>194</v>
      </c>
      <c r="J23" s="349"/>
      <c r="K23" s="347"/>
      <c r="L23" s="265" t="s">
        <v>194</v>
      </c>
      <c r="M23" s="350"/>
      <c r="N23" s="290" t="s">
        <v>194</v>
      </c>
      <c r="O23" s="327" t="s">
        <v>194</v>
      </c>
    </row>
    <row r="24" spans="1:15" ht="23.25" customHeight="1">
      <c r="A24" s="290">
        <v>2</v>
      </c>
      <c r="B24" s="343"/>
      <c r="C24" s="342"/>
      <c r="D24" s="265" t="s">
        <v>194</v>
      </c>
      <c r="E24" s="265" t="s">
        <v>194</v>
      </c>
      <c r="F24" s="336"/>
      <c r="G24" s="347"/>
      <c r="H24" s="265" t="s">
        <v>194</v>
      </c>
      <c r="I24" s="265" t="s">
        <v>194</v>
      </c>
      <c r="J24" s="349"/>
      <c r="K24" s="347"/>
      <c r="L24" s="265" t="s">
        <v>194</v>
      </c>
      <c r="M24" s="350"/>
      <c r="N24" s="290" t="s">
        <v>194</v>
      </c>
      <c r="O24" s="327" t="s">
        <v>194</v>
      </c>
    </row>
    <row r="25" spans="1:15" s="258" customFormat="1" ht="23.25" customHeight="1">
      <c r="A25" s="259">
        <v>3</v>
      </c>
      <c r="B25" s="344"/>
      <c r="C25" s="345"/>
      <c r="D25" s="291" t="s">
        <v>194</v>
      </c>
      <c r="E25" s="291" t="s">
        <v>194</v>
      </c>
      <c r="F25" s="346"/>
      <c r="G25" s="348"/>
      <c r="H25" s="291" t="s">
        <v>194</v>
      </c>
      <c r="I25" s="291" t="s">
        <v>194</v>
      </c>
      <c r="J25" s="346"/>
      <c r="K25" s="348"/>
      <c r="L25" s="291" t="s">
        <v>194</v>
      </c>
      <c r="M25" s="351"/>
      <c r="N25" s="328" t="s">
        <v>194</v>
      </c>
      <c r="O25" s="329" t="s">
        <v>194</v>
      </c>
    </row>
    <row r="26" spans="1:15" s="250" customFormat="1" ht="24" customHeight="1">
      <c r="A26" s="292"/>
      <c r="B26" s="293" t="s">
        <v>69</v>
      </c>
      <c r="C26" s="294" t="s">
        <v>194</v>
      </c>
      <c r="D26" s="294" t="s">
        <v>194</v>
      </c>
      <c r="E26" s="294" t="s">
        <v>194</v>
      </c>
      <c r="F26" s="295">
        <f>SUM(F23:F25)</f>
        <v>0</v>
      </c>
      <c r="G26" s="296" t="s">
        <v>194</v>
      </c>
      <c r="H26" s="294" t="s">
        <v>194</v>
      </c>
      <c r="I26" s="294" t="s">
        <v>194</v>
      </c>
      <c r="J26" s="295">
        <f>SUM(J23:J25)</f>
        <v>0</v>
      </c>
      <c r="K26" s="296" t="s">
        <v>194</v>
      </c>
      <c r="L26" s="294" t="s">
        <v>194</v>
      </c>
      <c r="M26" s="326">
        <f>SUM(M23:M25)</f>
        <v>0</v>
      </c>
      <c r="N26" s="292" t="s">
        <v>194</v>
      </c>
      <c r="O26" s="330" t="s">
        <v>194</v>
      </c>
    </row>
    <row r="27" spans="1:15" s="250" customFormat="1" ht="27" customHeight="1" thickBot="1">
      <c r="A27" s="297"/>
      <c r="B27" s="298" t="s">
        <v>218</v>
      </c>
      <c r="C27" s="274"/>
      <c r="D27" s="274" t="s">
        <v>194</v>
      </c>
      <c r="E27" s="274" t="s">
        <v>194</v>
      </c>
      <c r="F27" s="276">
        <f>+F20-F26</f>
        <v>291</v>
      </c>
      <c r="G27" s="299" t="s">
        <v>194</v>
      </c>
      <c r="H27" s="274" t="s">
        <v>194</v>
      </c>
      <c r="I27" s="274" t="s">
        <v>194</v>
      </c>
      <c r="J27" s="276">
        <f>J20-J26</f>
        <v>60.3</v>
      </c>
      <c r="K27" s="299" t="s">
        <v>194</v>
      </c>
      <c r="L27" s="274" t="s">
        <v>194</v>
      </c>
      <c r="M27" s="278">
        <f>M20-M26</f>
        <v>14.8</v>
      </c>
      <c r="N27" s="297" t="s">
        <v>194</v>
      </c>
      <c r="O27" s="276">
        <f>+O20-M26</f>
        <v>15.3</v>
      </c>
    </row>
    <row r="28" spans="1:15" s="250" customFormat="1" ht="25.5" customHeight="1" thickBot="1">
      <c r="B28" s="300"/>
      <c r="F28" s="282"/>
      <c r="J28" s="331" t="s">
        <v>126</v>
      </c>
      <c r="K28" s="332"/>
      <c r="L28" s="332"/>
      <c r="M28" s="333">
        <f>+F26+J26+M26</f>
        <v>0</v>
      </c>
    </row>
    <row r="29" spans="1:15" s="250" customFormat="1" ht="20.25" customHeight="1">
      <c r="B29" s="300"/>
      <c r="F29" s="282"/>
      <c r="M29" s="282"/>
    </row>
    <row r="30" spans="1:15" s="280" customFormat="1" ht="25.5" customHeight="1">
      <c r="B30" s="301"/>
      <c r="C30" s="590" t="s">
        <v>2</v>
      </c>
      <c r="D30" s="590"/>
      <c r="E30" s="301"/>
      <c r="F30" s="301"/>
      <c r="G30" s="594"/>
      <c r="H30" s="594"/>
      <c r="I30" s="302"/>
      <c r="J30" s="595" t="str">
        <f>+'Ekamut-caxs'!C81</f>
        <v>Հասմիկ Գեվորգյան</v>
      </c>
      <c r="K30" s="595"/>
      <c r="M30" s="284"/>
    </row>
    <row r="31" spans="1:15" s="250" customFormat="1">
      <c r="C31" s="303"/>
      <c r="D31" s="303"/>
      <c r="E31" s="304"/>
      <c r="F31" s="304"/>
      <c r="G31" s="596" t="s">
        <v>91</v>
      </c>
      <c r="H31" s="596"/>
      <c r="I31" s="305"/>
      <c r="J31" s="596" t="s">
        <v>108</v>
      </c>
      <c r="K31" s="596"/>
    </row>
    <row r="32" spans="1:15" s="280" customFormat="1" ht="23.25" customHeight="1">
      <c r="B32" s="301"/>
      <c r="C32" s="306" t="s">
        <v>6</v>
      </c>
      <c r="D32" s="306"/>
      <c r="E32" s="301"/>
      <c r="F32" s="301"/>
      <c r="G32" s="595"/>
      <c r="H32" s="595"/>
      <c r="I32" s="307"/>
      <c r="J32" s="595" t="str">
        <f>+'Ekamut-caxs'!C83</f>
        <v>Ռուզաննա Սաֆարյան</v>
      </c>
      <c r="K32" s="595"/>
    </row>
    <row r="33" spans="3:13" s="250" customFormat="1">
      <c r="C33" s="283"/>
      <c r="D33" s="283"/>
      <c r="G33" s="596" t="s">
        <v>91</v>
      </c>
      <c r="H33" s="596"/>
      <c r="I33" s="305"/>
      <c r="J33" s="596" t="s">
        <v>108</v>
      </c>
      <c r="K33" s="596"/>
    </row>
    <row r="34" spans="3:13">
      <c r="F34" s="308" t="s">
        <v>1</v>
      </c>
    </row>
    <row r="35" spans="3:13" ht="16.5" customHeight="1">
      <c r="C35" s="309" t="s">
        <v>109</v>
      </c>
      <c r="D35" s="309"/>
      <c r="E35" s="309" t="s">
        <v>110</v>
      </c>
      <c r="F35" s="309" t="s">
        <v>237</v>
      </c>
      <c r="I35" s="310" t="s">
        <v>111</v>
      </c>
      <c r="J35" s="311" t="s">
        <v>202</v>
      </c>
      <c r="K35" s="311"/>
      <c r="L35" s="311" t="s">
        <v>203</v>
      </c>
      <c r="M35" s="311" t="s">
        <v>204</v>
      </c>
    </row>
    <row r="36" spans="3:13" ht="16.5" customHeight="1">
      <c r="C36" s="309" t="s">
        <v>112</v>
      </c>
      <c r="D36" s="309"/>
      <c r="E36" s="309" t="s">
        <v>110</v>
      </c>
      <c r="F36" s="309" t="s">
        <v>210</v>
      </c>
      <c r="I36" s="592" t="s">
        <v>211</v>
      </c>
      <c r="J36" s="592"/>
      <c r="K36" s="311"/>
      <c r="L36" s="592" t="s">
        <v>212</v>
      </c>
      <c r="M36" s="592"/>
    </row>
    <row r="37" spans="3:13">
      <c r="C37" s="309"/>
      <c r="D37" s="309"/>
      <c r="E37" s="592" t="s">
        <v>213</v>
      </c>
      <c r="F37" s="592"/>
      <c r="I37" s="592"/>
      <c r="J37" s="592"/>
      <c r="K37" s="311"/>
      <c r="L37" s="592"/>
      <c r="M37" s="592"/>
    </row>
    <row r="38" spans="3:13">
      <c r="C38" s="309"/>
      <c r="D38" s="309"/>
      <c r="E38" s="592"/>
      <c r="F38" s="592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2" workbookViewId="0">
      <selection activeCell="B17" sqref="B17:C17"/>
    </sheetView>
  </sheetViews>
  <sheetFormatPr defaultRowHeight="13.5"/>
  <cols>
    <col min="1" max="1" width="6" style="95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22" customFormat="1" ht="24" customHeight="1">
      <c r="A1" s="557" t="s">
        <v>67</v>
      </c>
      <c r="B1" s="557"/>
      <c r="C1" s="557"/>
      <c r="D1" s="557"/>
      <c r="E1" s="557"/>
    </row>
    <row r="2" spans="1:6" ht="23.25" customHeight="1">
      <c r="A2" s="560" t="str">
        <f>+'[7]Ekamut-caxs'!A14:D14</f>
        <v xml:space="preserve">««ՀՀ Երևանի «Կենտրոն» վարչական շրջանի N 22 գրադարան» ՀՈԱԿ-ի </v>
      </c>
      <c r="B2" s="560"/>
      <c r="C2" s="560"/>
      <c r="D2" s="560"/>
      <c r="E2" s="560"/>
    </row>
    <row r="3" spans="1:6" ht="28.5" customHeight="1">
      <c r="A3" s="560" t="s">
        <v>277</v>
      </c>
      <c r="B3" s="560"/>
      <c r="C3" s="560"/>
      <c r="D3" s="560"/>
      <c r="E3" s="560"/>
    </row>
    <row r="5" spans="1:6">
      <c r="E5" s="135" t="s">
        <v>123</v>
      </c>
    </row>
    <row r="6" spans="1:6" ht="124.5" customHeight="1">
      <c r="A6" s="216" t="s">
        <v>3</v>
      </c>
      <c r="B6" s="216" t="s">
        <v>94</v>
      </c>
      <c r="C6" s="216" t="s">
        <v>262</v>
      </c>
      <c r="D6" s="216" t="s">
        <v>261</v>
      </c>
      <c r="E6" s="216" t="s">
        <v>260</v>
      </c>
    </row>
    <row r="7" spans="1:6" s="372" customFormat="1">
      <c r="A7" s="371">
        <v>1</v>
      </c>
      <c r="B7" s="371">
        <v>2</v>
      </c>
      <c r="C7" s="371">
        <v>3</v>
      </c>
      <c r="D7" s="371">
        <v>4</v>
      </c>
      <c r="E7" s="371">
        <v>5</v>
      </c>
    </row>
    <row r="8" spans="1:6" ht="24.75" customHeight="1">
      <c r="A8" s="182">
        <v>1</v>
      </c>
      <c r="B8" s="26" t="s">
        <v>271</v>
      </c>
      <c r="C8" s="178">
        <v>10157.200000000001</v>
      </c>
      <c r="D8" s="178"/>
      <c r="E8" s="178"/>
    </row>
    <row r="9" spans="1:6" ht="24.75" customHeight="1">
      <c r="A9" s="182">
        <v>2</v>
      </c>
      <c r="B9" s="26" t="s">
        <v>272</v>
      </c>
      <c r="C9" s="178">
        <v>1181.7</v>
      </c>
      <c r="D9" s="178"/>
      <c r="E9" s="178"/>
    </row>
    <row r="10" spans="1:6" ht="25.5" customHeight="1">
      <c r="A10" s="182">
        <v>3</v>
      </c>
      <c r="B10" s="369" t="s">
        <v>184</v>
      </c>
      <c r="C10" s="178">
        <v>2100</v>
      </c>
      <c r="D10" s="178"/>
      <c r="E10" s="178"/>
      <c r="F10" s="370"/>
    </row>
    <row r="11" spans="1:6" ht="25.5" customHeight="1">
      <c r="A11" s="182">
        <v>4</v>
      </c>
      <c r="B11" s="369" t="s">
        <v>180</v>
      </c>
      <c r="C11" s="178">
        <v>2100.6999999999998</v>
      </c>
      <c r="D11" s="178"/>
      <c r="E11" s="178"/>
      <c r="F11" s="370"/>
    </row>
    <row r="12" spans="1:6" s="122" customFormat="1" ht="31.5" customHeight="1">
      <c r="A12" s="164"/>
      <c r="B12" s="217" t="s">
        <v>181</v>
      </c>
      <c r="C12" s="218">
        <f>ROUND(SUM(C8:C11),1)</f>
        <v>15539.6</v>
      </c>
      <c r="D12" s="218">
        <f>ROUND(SUM(D8:D11),1)</f>
        <v>0</v>
      </c>
      <c r="E12" s="218">
        <f>ROUND(SUM(E8:E11),1)</f>
        <v>0</v>
      </c>
    </row>
    <row r="14" spans="1:6" ht="19.5" customHeight="1">
      <c r="B14" s="1" t="s">
        <v>193</v>
      </c>
    </row>
    <row r="15" spans="1:6" ht="21.75" customHeight="1">
      <c r="B15" s="597"/>
      <c r="C15" s="597"/>
      <c r="D15" s="597"/>
      <c r="E15" s="597"/>
    </row>
    <row r="18" spans="2:5" ht="25.5" customHeight="1">
      <c r="B18" s="219" t="s">
        <v>182</v>
      </c>
      <c r="C18" s="404"/>
      <c r="E18" s="220" t="str">
        <f>+'Ekamut-caxs'!C81</f>
        <v>Հասմիկ Գեվորգյան</v>
      </c>
    </row>
    <row r="19" spans="2:5" ht="18.75" customHeight="1">
      <c r="B19" s="96" t="s">
        <v>4</v>
      </c>
      <c r="E19" s="246" t="str">
        <f>+'Ekamut-caxs'!C82</f>
        <v>/անուն, ազգանուն/</v>
      </c>
    </row>
    <row r="20" spans="2:5" ht="23.25" customHeight="1">
      <c r="B20" s="122" t="s">
        <v>6</v>
      </c>
      <c r="E20" s="220" t="str">
        <f>+'Ekamut-caxs'!C83</f>
        <v>Ռուզաննա Սաֆարյան</v>
      </c>
    </row>
    <row r="21" spans="2:5" ht="14.25">
      <c r="C21" s="122" t="s">
        <v>1</v>
      </c>
      <c r="D21" s="122"/>
      <c r="E21" s="246" t="str">
        <f>+'Ekamut-caxs'!C84</f>
        <v>/անուն, ազգանուն/</v>
      </c>
    </row>
    <row r="22" spans="2:5">
      <c r="B22" s="95"/>
    </row>
  </sheetData>
  <mergeCells count="4">
    <mergeCell ref="A1:E1"/>
    <mergeCell ref="A2:E2"/>
    <mergeCell ref="A3:E3"/>
    <mergeCell ref="B15:E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26"/>
  <sheetViews>
    <sheetView view="pageBreakPreview" topLeftCell="A13" zoomScale="91" zoomScaleSheetLayoutView="91" workbookViewId="0">
      <selection activeCell="B17" sqref="B17:C17"/>
    </sheetView>
  </sheetViews>
  <sheetFormatPr defaultColWidth="9.140625" defaultRowHeight="13.5"/>
  <cols>
    <col min="1" max="1" width="4.42578125" style="320" customWidth="1"/>
    <col min="2" max="2" width="22.85546875" style="319" customWidth="1"/>
    <col min="3" max="3" width="17" style="319" customWidth="1"/>
    <col min="4" max="7" width="16.7109375" style="319" customWidth="1"/>
    <col min="8" max="8" width="18.42578125" style="319" customWidth="1"/>
    <col min="9" max="16384" width="9.140625" style="319"/>
  </cols>
  <sheetData>
    <row r="1" spans="1:10" s="403" customFormat="1" ht="37.5" customHeight="1">
      <c r="A1" s="401" t="s">
        <v>67</v>
      </c>
      <c r="B1" s="401"/>
      <c r="C1" s="401"/>
      <c r="D1" s="401"/>
      <c r="E1" s="401"/>
      <c r="F1" s="401"/>
      <c r="G1" s="401"/>
      <c r="H1" s="402"/>
    </row>
    <row r="2" spans="1:10" s="403" customFormat="1" ht="27.75" customHeight="1">
      <c r="A2" s="401" t="str">
        <f>+'Ekamut-caxs'!A14:D14</f>
        <v xml:space="preserve">«ՀՀ Երևանի «Կենտրոն» վարչական շրջանի N 22 գրադարան» ՀՈԱԿ-ի  </v>
      </c>
      <c r="B2" s="401"/>
      <c r="C2" s="401"/>
      <c r="D2" s="401"/>
      <c r="E2" s="401"/>
      <c r="F2" s="401"/>
      <c r="G2" s="401"/>
      <c r="H2" s="402"/>
    </row>
    <row r="3" spans="1:10" ht="37.5" customHeight="1">
      <c r="A3" s="399" t="s">
        <v>276</v>
      </c>
      <c r="B3" s="399"/>
      <c r="C3" s="399"/>
      <c r="D3" s="399"/>
      <c r="E3" s="399"/>
      <c r="F3" s="399"/>
      <c r="G3" s="399"/>
      <c r="H3" s="400"/>
    </row>
    <row r="5" spans="1:10">
      <c r="H5" s="398" t="s">
        <v>0</v>
      </c>
    </row>
    <row r="6" spans="1:10" ht="48.75" customHeight="1">
      <c r="A6" s="598" t="s">
        <v>3</v>
      </c>
      <c r="B6" s="598" t="s">
        <v>225</v>
      </c>
      <c r="C6" s="598" t="s">
        <v>229</v>
      </c>
      <c r="D6" s="598" t="s">
        <v>255</v>
      </c>
      <c r="E6" s="598"/>
      <c r="F6" s="598"/>
      <c r="G6" s="598"/>
      <c r="H6" s="599" t="s">
        <v>273</v>
      </c>
    </row>
    <row r="7" spans="1:10" ht="48" customHeight="1">
      <c r="A7" s="598"/>
      <c r="B7" s="598"/>
      <c r="C7" s="598"/>
      <c r="D7" s="394" t="s">
        <v>90</v>
      </c>
      <c r="E7" s="394" t="s">
        <v>226</v>
      </c>
      <c r="F7" s="394" t="s">
        <v>227</v>
      </c>
      <c r="G7" s="394" t="s">
        <v>228</v>
      </c>
      <c r="H7" s="600"/>
    </row>
    <row r="8" spans="1:10" s="321" customFormat="1" ht="39.75" customHeight="1">
      <c r="A8" s="324">
        <v>1</v>
      </c>
      <c r="B8" s="395" t="s">
        <v>230</v>
      </c>
      <c r="C8" s="324">
        <v>20.3</v>
      </c>
      <c r="D8" s="324">
        <f>SUM(E8:G8)</f>
        <v>0</v>
      </c>
      <c r="E8" s="334"/>
      <c r="F8" s="334"/>
      <c r="G8" s="396"/>
      <c r="H8" s="395">
        <f>+E8*C8</f>
        <v>0</v>
      </c>
    </row>
    <row r="9" spans="1:10" s="321" customFormat="1" ht="39.75" customHeight="1">
      <c r="A9" s="324" t="s">
        <v>274</v>
      </c>
      <c r="B9" s="395" t="s">
        <v>231</v>
      </c>
      <c r="C9" s="324">
        <v>10.15</v>
      </c>
      <c r="D9" s="324">
        <f t="shared" ref="D9:D14" si="0">SUM(E9:G9)</f>
        <v>0</v>
      </c>
      <c r="E9" s="334"/>
      <c r="F9" s="334"/>
      <c r="G9" s="396"/>
      <c r="H9" s="395">
        <f>+E9*C9</f>
        <v>0</v>
      </c>
    </row>
    <row r="10" spans="1:10" s="321" customFormat="1" ht="42" customHeight="1">
      <c r="A10" s="324">
        <v>2</v>
      </c>
      <c r="B10" s="395" t="s">
        <v>232</v>
      </c>
      <c r="C10" s="324">
        <v>19.3</v>
      </c>
      <c r="D10" s="324">
        <f t="shared" si="0"/>
        <v>0</v>
      </c>
      <c r="E10" s="334"/>
      <c r="F10" s="334"/>
      <c r="G10" s="396"/>
      <c r="H10" s="395">
        <f>+E10*C10</f>
        <v>0</v>
      </c>
    </row>
    <row r="11" spans="1:10" s="321" customFormat="1" ht="42" customHeight="1">
      <c r="A11" s="324" t="s">
        <v>274</v>
      </c>
      <c r="B11" s="395" t="s">
        <v>231</v>
      </c>
      <c r="C11" s="324">
        <v>9.65</v>
      </c>
      <c r="D11" s="324">
        <f t="shared" si="0"/>
        <v>0</v>
      </c>
      <c r="E11" s="334"/>
      <c r="F11" s="334"/>
      <c r="G11" s="396"/>
      <c r="H11" s="395">
        <f>+E11*C11</f>
        <v>0</v>
      </c>
    </row>
    <row r="12" spans="1:10" s="321" customFormat="1" ht="37.5" customHeight="1">
      <c r="A12" s="324">
        <v>3</v>
      </c>
      <c r="B12" s="395" t="s">
        <v>233</v>
      </c>
      <c r="C12" s="324">
        <v>15</v>
      </c>
      <c r="D12" s="324">
        <f t="shared" si="0"/>
        <v>0</v>
      </c>
      <c r="E12" s="334"/>
      <c r="F12" s="334"/>
      <c r="G12" s="396"/>
      <c r="H12" s="395">
        <f t="shared" ref="H12:H15" si="1">+E12*C12</f>
        <v>0</v>
      </c>
    </row>
    <row r="13" spans="1:10" s="321" customFormat="1" ht="37.5" customHeight="1">
      <c r="A13" s="324">
        <v>4</v>
      </c>
      <c r="B13" s="395" t="s">
        <v>234</v>
      </c>
      <c r="C13" s="324">
        <v>9.3000000000000007</v>
      </c>
      <c r="D13" s="324">
        <f t="shared" si="0"/>
        <v>0</v>
      </c>
      <c r="E13" s="334"/>
      <c r="F13" s="334"/>
      <c r="G13" s="396"/>
      <c r="H13" s="395">
        <f t="shared" si="1"/>
        <v>0</v>
      </c>
    </row>
    <row r="14" spans="1:10" s="321" customFormat="1" ht="37.5" customHeight="1">
      <c r="A14" s="324">
        <v>5</v>
      </c>
      <c r="B14" s="395" t="s">
        <v>235</v>
      </c>
      <c r="C14" s="324">
        <v>8.6999999999999993</v>
      </c>
      <c r="D14" s="324">
        <f t="shared" si="0"/>
        <v>0</v>
      </c>
      <c r="E14" s="334"/>
      <c r="F14" s="334"/>
      <c r="G14" s="396"/>
      <c r="H14" s="395">
        <f t="shared" si="1"/>
        <v>0</v>
      </c>
    </row>
    <row r="15" spans="1:10" s="321" customFormat="1" ht="44.25" customHeight="1">
      <c r="A15" s="324"/>
      <c r="B15" s="395" t="s">
        <v>69</v>
      </c>
      <c r="C15" s="324"/>
      <c r="D15" s="324">
        <f>SUM(D8:D14)</f>
        <v>0</v>
      </c>
      <c r="E15" s="324">
        <f>SUM(E8:E14)</f>
        <v>0</v>
      </c>
      <c r="F15" s="324">
        <f t="shared" ref="F15" si="2">SUM(F8:F14)</f>
        <v>0</v>
      </c>
      <c r="G15" s="397"/>
      <c r="H15" s="395">
        <f t="shared" si="1"/>
        <v>0</v>
      </c>
      <c r="I15" s="321">
        <f>SUM(H8:H14)</f>
        <v>0</v>
      </c>
      <c r="J15" s="321">
        <f>+H15-I15</f>
        <v>0</v>
      </c>
    </row>
    <row r="16" spans="1:10" s="321" customFormat="1" ht="44.25" customHeight="1">
      <c r="A16" s="324"/>
      <c r="B16" s="395" t="s">
        <v>275</v>
      </c>
      <c r="C16" s="324"/>
      <c r="D16" s="324">
        <f>SUM(E16:G16)</f>
        <v>0</v>
      </c>
      <c r="E16" s="324">
        <f t="shared" ref="E16:G16" si="3">+E15-E11-E9</f>
        <v>0</v>
      </c>
      <c r="F16" s="324">
        <f t="shared" si="3"/>
        <v>0</v>
      </c>
      <c r="G16" s="324">
        <f t="shared" si="3"/>
        <v>0</v>
      </c>
      <c r="H16" s="395"/>
    </row>
    <row r="17" spans="2:7" ht="20.25" customHeight="1">
      <c r="B17" s="318"/>
    </row>
    <row r="18" spans="2:7" ht="20.25" customHeight="1">
      <c r="B18" s="318"/>
    </row>
    <row r="19" spans="2:7" ht="20.25" customHeight="1">
      <c r="B19" s="318"/>
    </row>
    <row r="20" spans="2:7" ht="23.25" customHeight="1">
      <c r="B20" s="322" t="s">
        <v>2</v>
      </c>
      <c r="D20" s="602" t="str">
        <f>+'Ekamut-caxs'!C81</f>
        <v>Հասմիկ Գեվորգյան</v>
      </c>
      <c r="E20" s="602"/>
      <c r="F20" s="602"/>
      <c r="G20" s="602"/>
    </row>
    <row r="21" spans="2:7" ht="11.25" customHeight="1">
      <c r="B21" s="323" t="s">
        <v>4</v>
      </c>
      <c r="D21" s="603" t="s">
        <v>5</v>
      </c>
      <c r="E21" s="603"/>
      <c r="F21" s="603"/>
      <c r="G21" s="603"/>
    </row>
    <row r="22" spans="2:7" ht="24" customHeight="1">
      <c r="B22" s="321" t="s">
        <v>6</v>
      </c>
      <c r="D22" s="602" t="str">
        <f>+'Ekamut-caxs'!C83</f>
        <v>Ռուզաննա Սաֆարյան</v>
      </c>
      <c r="E22" s="602"/>
      <c r="F22" s="602"/>
      <c r="G22" s="602"/>
    </row>
    <row r="23" spans="2:7" ht="16.5" customHeight="1">
      <c r="B23" s="320" t="s">
        <v>187</v>
      </c>
      <c r="D23" s="601" t="s">
        <v>5</v>
      </c>
      <c r="E23" s="601"/>
      <c r="F23" s="601"/>
      <c r="G23" s="601"/>
    </row>
    <row r="25" spans="2:7" ht="15.75" customHeight="1"/>
    <row r="26" spans="2:7" ht="21" customHeight="1"/>
  </sheetData>
  <mergeCells count="9">
    <mergeCell ref="C6:C7"/>
    <mergeCell ref="B6:B7"/>
    <mergeCell ref="A6:A7"/>
    <mergeCell ref="H6:H7"/>
    <mergeCell ref="D23:G23"/>
    <mergeCell ref="D20:G20"/>
    <mergeCell ref="D21:G21"/>
    <mergeCell ref="D22:G22"/>
    <mergeCell ref="D6:G6"/>
  </mergeCells>
  <pageMargins left="0.15" right="0.17" top="0.27" bottom="0.22" header="0.18" footer="0.15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https://mul2.yerevan.am/tasks/1944660/oneclick?token=df615484d9656a64f749865acdc34941</cp:keywords>
  <cp:lastModifiedBy>Lusine Petrosyan</cp:lastModifiedBy>
  <cp:lastPrinted>2024-12-03T08:55:25Z</cp:lastPrinted>
  <dcterms:created xsi:type="dcterms:W3CDTF">1996-10-14T23:33:28Z</dcterms:created>
  <dcterms:modified xsi:type="dcterms:W3CDTF">2024-12-29T16:17:08Z</dcterms:modified>
</cp:coreProperties>
</file>